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1-2023 годы\Решение Думы о бюджете на 2021-2023 годы\"/>
    </mc:Choice>
  </mc:AlternateContent>
  <bookViews>
    <workbookView xWindow="0" yWindow="0" windowWidth="23040" windowHeight="8835"/>
  </bookViews>
  <sheets>
    <sheet name="2021-2023 " sheetId="4" r:id="rId1"/>
  </sheets>
  <definedNames>
    <definedName name="_xlnm.Print_Titles" localSheetId="0">'2021-2023 '!$10:$10</definedName>
    <definedName name="_xlnm.Print_Area" localSheetId="0">'2021-2023 '!$A$1:$N$113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7" i="4" l="1"/>
  <c r="A58" i="4"/>
  <c r="A14" i="4" l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13" i="4"/>
  <c r="A44" i="4" l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N45" i="4"/>
  <c r="M45" i="4"/>
  <c r="L45" i="4"/>
  <c r="N56" i="4" l="1"/>
  <c r="M56" i="4"/>
  <c r="L56" i="4"/>
  <c r="N113" i="4"/>
  <c r="N118" i="4" s="1"/>
  <c r="M113" i="4"/>
  <c r="M118" i="4" s="1"/>
  <c r="L113" i="4" l="1"/>
  <c r="L118" i="4" s="1"/>
  <c r="A103" i="4" l="1"/>
  <c r="A104" i="4" s="1"/>
  <c r="A105" i="4" s="1"/>
  <c r="A106" i="4" l="1"/>
  <c r="A108" i="4" s="1"/>
  <c r="A109" i="4" s="1"/>
  <c r="A111" i="4" s="1"/>
  <c r="A112" i="4" s="1"/>
</calcChain>
</file>

<file path=xl/sharedStrings.xml><?xml version="1.0" encoding="utf-8"?>
<sst xmlns="http://schemas.openxmlformats.org/spreadsheetml/2006/main" count="925" uniqueCount="242">
  <si>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</si>
  <si>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</si>
  <si>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</si>
  <si>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</si>
  <si>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</si>
  <si>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</si>
  <si>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</si>
  <si>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</si>
  <si>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</si>
  <si>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</si>
  <si>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</si>
  <si>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</si>
  <si>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</si>
  <si>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</si>
  <si>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 с организаций</t>
  </si>
  <si>
    <t>Транспортный налог с физических лиц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</si>
  <si>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</si>
  <si>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</si>
  <si>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</si>
  <si>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</si>
  <si>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</si>
  <si>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</si>
  <si>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</si>
  <si>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</si>
  <si>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</si>
  <si>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Прочие доходы от компенсации затрат бюджетов городских округов</t>
  </si>
  <si>
    <t xml:space="preserve">Доходы от продажи квартир, находящихся в собственности городских округов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</si>
  <si>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</si>
  <si>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</si>
  <si>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</si>
  <si>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№ п/п</t>
  </si>
  <si>
    <t>Код классификации доходов бюджета</t>
  </si>
  <si>
    <t>код 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</si>
  <si>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</si>
  <si>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</si>
  <si>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</si>
  <si>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</si>
  <si>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</si>
  <si>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</si>
  <si>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</si>
  <si>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главного администратора доходов федераль-ного бюджета</t>
  </si>
  <si>
    <t>Наименование главного администратора доходов бюджета города Пыть-Яха</t>
  </si>
  <si>
    <t>на очередной финансовый год</t>
  </si>
  <si>
    <t>на первый год планового периода</t>
  </si>
  <si>
    <t>на второй год планового периода</t>
  </si>
  <si>
    <t>Показатели прогноза доходов бюджета</t>
  </si>
  <si>
    <t>01</t>
  </si>
  <si>
    <t>03</t>
  </si>
  <si>
    <t>0000</t>
  </si>
  <si>
    <t>00</t>
  </si>
  <si>
    <t>Наименование кода классификации доходов бюджетов</t>
  </si>
  <si>
    <t>05</t>
  </si>
  <si>
    <t>02</t>
  </si>
  <si>
    <t>06</t>
  </si>
  <si>
    <t>08</t>
  </si>
  <si>
    <t>11</t>
  </si>
  <si>
    <t>182</t>
  </si>
  <si>
    <t>040</t>
  </si>
  <si>
    <t>Управление Федеральной налоговой службы по Ханты-Мансийскому автономному округу - Югре</t>
  </si>
  <si>
    <t>Управление Федерального казначейства по Ханты-Мансийскому автономному округу - Югре</t>
  </si>
  <si>
    <t>04</t>
  </si>
  <si>
    <t>110</t>
  </si>
  <si>
    <t>010</t>
  </si>
  <si>
    <t>042</t>
  </si>
  <si>
    <t>032</t>
  </si>
  <si>
    <t>012</t>
  </si>
  <si>
    <t>011</t>
  </si>
  <si>
    <t>020</t>
  </si>
  <si>
    <t>021</t>
  </si>
  <si>
    <t>260</t>
  </si>
  <si>
    <t>250</t>
  </si>
  <si>
    <t>240</t>
  </si>
  <si>
    <t>230</t>
  </si>
  <si>
    <t>030</t>
  </si>
  <si>
    <t>1</t>
  </si>
  <si>
    <t>Реестр</t>
  </si>
  <si>
    <t>Единица измерения</t>
  </si>
  <si>
    <t>2</t>
  </si>
  <si>
    <t>09</t>
  </si>
  <si>
    <t>034</t>
  </si>
  <si>
    <t>044</t>
  </si>
  <si>
    <t>07</t>
  </si>
  <si>
    <t>150</t>
  </si>
  <si>
    <t>Государственная пошлина за выдачу разрешения на установку рекламной конструкции</t>
  </si>
  <si>
    <t>120</t>
  </si>
  <si>
    <t>12</t>
  </si>
  <si>
    <t>13</t>
  </si>
  <si>
    <t>14</t>
  </si>
  <si>
    <t>041</t>
  </si>
  <si>
    <t>070</t>
  </si>
  <si>
    <t>043</t>
  </si>
  <si>
    <t>994</t>
  </si>
  <si>
    <t>430</t>
  </si>
  <si>
    <t>140</t>
  </si>
  <si>
    <t>410</t>
  </si>
  <si>
    <t>130</t>
  </si>
  <si>
    <t>048</t>
  </si>
  <si>
    <t>Администрация города Пыть-Яха исполнительно-распорядительный орган муниципального образования</t>
  </si>
  <si>
    <t xml:space="preserve">    Комитет по финансам администрации муниципального образования городской округ город Пыть-Ях</t>
  </si>
  <si>
    <t>Наименование финансового органа</t>
  </si>
  <si>
    <t xml:space="preserve">Наименование бюджета  </t>
  </si>
  <si>
    <t xml:space="preserve">      Бюджет муниципального образования городского округа города Пыть-Яха</t>
  </si>
  <si>
    <t>16</t>
  </si>
  <si>
    <t>10</t>
  </si>
  <si>
    <t>203</t>
  </si>
  <si>
    <t xml:space="preserve">Дотации бюджетам городских округов на поддержку мер по обеспечению сбалансированности бюджетов </t>
  </si>
  <si>
    <t>29</t>
  </si>
  <si>
    <t>999</t>
  </si>
  <si>
    <t>15</t>
  </si>
  <si>
    <t>001</t>
  </si>
  <si>
    <t>002</t>
  </si>
  <si>
    <t>49</t>
  </si>
  <si>
    <t>Прочие межбюджетные трансферты, передаваемые бюджетам городских округов</t>
  </si>
  <si>
    <t xml:space="preserve"> тыс. руб. </t>
  </si>
  <si>
    <t>20</t>
  </si>
  <si>
    <t>25</t>
  </si>
  <si>
    <t>30</t>
  </si>
  <si>
    <t>35</t>
  </si>
  <si>
    <t>код подвида доходов бюджетов</t>
  </si>
  <si>
    <t xml:space="preserve"> источников доходов бюджета города Пыть-Яха на 2021 год и на плановый период 2022 и 2023 годов</t>
  </si>
  <si>
    <t>170</t>
  </si>
  <si>
    <t>092</t>
  </si>
  <si>
    <t>192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</si>
  <si>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– Югры</t>
  </si>
  <si>
    <t>580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</si>
  <si>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</si>
  <si>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Департамент внутренней политике Ханты-Мансийского автономного округа-Югра</t>
  </si>
  <si>
    <t>690</t>
  </si>
  <si>
    <t>053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</si>
  <si>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</si>
  <si>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</si>
  <si>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</si>
  <si>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</si>
  <si>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</si>
  <si>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113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</si>
  <si>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</si>
  <si>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</si>
  <si>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Аппарат Губернатора Ханты-Мансийского автономного округа-Югра</t>
  </si>
  <si>
    <t>304</t>
  </si>
  <si>
    <t>024</t>
  </si>
  <si>
    <t>029</t>
  </si>
  <si>
    <t>081</t>
  </si>
  <si>
    <t>082</t>
  </si>
  <si>
    <t>077</t>
  </si>
  <si>
    <t>555</t>
  </si>
  <si>
    <t>243</t>
  </si>
  <si>
    <t>497</t>
  </si>
  <si>
    <t>Субсидии бюджетам городских округов на реализацию мероприятий по обеспечению жильем молодых семей</t>
  </si>
  <si>
    <t>930</t>
  </si>
  <si>
    <t>ВСЕГО БЮДЖЕТ</t>
  </si>
  <si>
    <t>17</t>
  </si>
  <si>
    <t>Инициативные платежи, зачисляемые в бюджеты городских округов</t>
  </si>
  <si>
    <t>Земельный налог с организаций, обладающих земельным участком , расположенным в границах городских округов</t>
  </si>
  <si>
    <t>Земельный налог с физических лиц, обладающих земельным участком , расположенным в границах городских округов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</si>
  <si>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</si>
  <si>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Прочие субсидии бюджетам городских округов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</si>
  <si>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</si>
  <si>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</si>
  <si>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</si>
  <si>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</si>
  <si>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</si>
  <si>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государственную регистрацию актов гражданского состояния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</si>
  <si>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</si>
  <si>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</si>
  <si>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</si>
  <si>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</si>
  <si>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</si>
  <si>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</si>
  <si>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</si>
  <si>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180</t>
  </si>
  <si>
    <t xml:space="preserve">040 </t>
  </si>
  <si>
    <t>014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</si>
  <si>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</si>
  <si>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</si>
  <si>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853</t>
  </si>
  <si>
    <t>Прочие дотации бюджетам городских округов</t>
  </si>
  <si>
    <t>19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</si>
  <si>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</si>
  <si>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178</t>
  </si>
  <si>
    <t>118</t>
  </si>
  <si>
    <t xml:space="preserve">Субвенции бюджетам городских округов на осуществление первичного воинского учета на территориях, где отсутствуют военные комиссариаты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</si>
  <si>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</si>
  <si>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</si>
  <si>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135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</si>
  <si>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</t>
  </si>
  <si>
    <t>176</t>
  </si>
  <si>
    <t>Субвенции бюджетам городских округов на проведение Всероссийской переписи населения 2020 года</t>
  </si>
  <si>
    <t>469</t>
  </si>
  <si>
    <t>45</t>
  </si>
  <si>
    <t>303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</si>
  <si>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</si>
  <si>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</si>
  <si>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60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</si>
  <si>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</si>
  <si>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</si>
  <si>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</si>
  <si>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</si>
  <si>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</si>
  <si>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</si>
  <si>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учёте задолженности)</t>
  </si>
  <si>
    <t>141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</si>
  <si>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(штрафы за нарушение правил государственной регистрации транспортных средств всех видов, механизмов и установок)</t>
  </si>
  <si>
    <t>188</t>
  </si>
  <si>
    <t>322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</si>
  <si>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</si>
  <si>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420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</si>
  <si>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охоты, правил, регламентирующих рыболовство и другие виды пользования объектами животного мира)</t>
  </si>
  <si>
    <t>530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</si>
  <si>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учёте древесины и сделок с ней)</t>
  </si>
  <si>
    <t>083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</si>
  <si>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нарушении)</t>
  </si>
  <si>
    <t>173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</si>
  <si>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требований режима чрезвычайного положения)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</si>
  <si>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</si>
  <si>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</si>
  <si>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</si>
  <si>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Управление Министерства внутренних дел Российской Федерации по Ханты-Мансийскому автономному округу - Югре</t>
  </si>
  <si>
    <t>Федеральная служба судебных приставов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</si>
  <si>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</si>
  <si>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Служба жилищного и строительного надзора Ханты-Мансийского автономного округа - Югры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</si>
  <si>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</si>
  <si>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</si>
  <si>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ФГКУ ОВО УМВД Российской Федерации по Ханты-Мансийскому автономному округу - Югре</t>
  </si>
  <si>
    <t>321</t>
  </si>
  <si>
    <t>Федеральная служба государственной регистрации, кадастра и картографии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</si>
  <si>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</si>
  <si>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</si>
  <si>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</si>
  <si>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</si>
  <si>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</si>
  <si>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</si>
  <si>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</si>
  <si>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</si>
  <si>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133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</si>
  <si>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</si>
  <si>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</si>
  <si>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</si>
  <si>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</si>
  <si>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</si>
  <si>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</si>
  <si>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050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</si>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</sst>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;0.0"/>
  </numFmts>
  <fonts count="21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Arial Cyr"/>
      <charset val="204"/>
    </font>
    <font>
      <sz val="16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</cellStyleXfs>
  <cellXfs count="116">
    <xf numFmtId="0" fontId="0" fillId="0" borderId="0" xfId="0"/>
    <xf numFmtId="0" fontId="2" fillId="2" borderId="0" xfId="1" applyFont="1" applyFill="1" applyAlignment="1">
      <alignment horizontal="center"/>
    </xf>
    <xf numFmtId="49" fontId="2" fillId="2" borderId="0" xfId="1" applyNumberFormat="1" applyFont="1" applyFill="1"/>
    <xf numFmtId="0" fontId="2" fillId="2" borderId="0" xfId="1" applyFont="1" applyFill="1" applyBorder="1"/>
    <xf numFmtId="0" fontId="2" fillId="2" borderId="0" xfId="1" applyFont="1" applyFill="1"/>
    <xf numFmtId="0" fontId="2" fillId="2" borderId="2" xfId="1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2" xfId="0" applyFont="1" applyFill="1" applyBorder="1" applyAlignment="1">
      <alignment wrapText="1"/>
    </xf>
    <xf numFmtId="164" fontId="2" fillId="2" borderId="0" xfId="1" applyNumberFormat="1" applyFont="1" applyFill="1" applyBorder="1"/>
    <xf numFmtId="0" fontId="3" fillId="2" borderId="0" xfId="1" applyFont="1" applyFill="1" applyBorder="1"/>
    <xf numFmtId="0" fontId="3" fillId="2" borderId="0" xfId="1" applyFont="1" applyFill="1"/>
    <xf numFmtId="1" fontId="2" fillId="2" borderId="2" xfId="1" applyNumberFormat="1" applyFont="1" applyFill="1" applyBorder="1" applyAlignment="1">
      <alignment horizontal="center"/>
    </xf>
    <xf numFmtId="49" fontId="2" fillId="2" borderId="2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 applyProtection="1">
      <alignment wrapText="1"/>
      <protection hidden="1"/>
    </xf>
    <xf numFmtId="0" fontId="2" fillId="2" borderId="2" xfId="2" applyNumberFormat="1" applyFont="1" applyFill="1" applyBorder="1" applyAlignment="1" applyProtection="1">
      <alignment wrapText="1"/>
      <protection hidden="1"/>
    </xf>
    <xf numFmtId="0" fontId="2" fillId="2" borderId="2" xfId="1" applyFont="1" applyFill="1" applyBorder="1" applyAlignment="1">
      <alignment wrapText="1"/>
    </xf>
    <xf numFmtId="2" fontId="2" fillId="2" borderId="2" xfId="1" applyNumberFormat="1" applyFont="1" applyFill="1" applyBorder="1" applyAlignment="1" applyProtection="1">
      <alignment wrapText="1"/>
      <protection hidden="1"/>
    </xf>
    <xf numFmtId="0" fontId="2" fillId="2" borderId="0" xfId="1" applyFont="1" applyFill="1" applyAlignment="1">
      <alignment wrapText="1"/>
    </xf>
    <xf numFmtId="1" fontId="2" fillId="2" borderId="2" xfId="1" applyNumberFormat="1" applyFont="1" applyFill="1" applyBorder="1" applyAlignment="1" applyProtection="1">
      <alignment horizontal="center" wrapText="1"/>
      <protection hidden="1"/>
    </xf>
    <xf numFmtId="49" fontId="2" fillId="2" borderId="2" xfId="0" applyNumberFormat="1" applyFont="1" applyFill="1" applyBorder="1" applyAlignment="1">
      <alignment horizontal="center" wrapText="1"/>
    </xf>
    <xf numFmtId="49" fontId="8" fillId="2" borderId="0" xfId="0" applyNumberFormat="1" applyFont="1" applyFill="1"/>
    <xf numFmtId="0" fontId="8" fillId="2" borderId="7" xfId="0" applyFont="1" applyFill="1" applyBorder="1" applyAlignment="1">
      <alignment wrapText="1"/>
    </xf>
    <xf numFmtId="0" fontId="7" fillId="2" borderId="0" xfId="0" applyFont="1" applyFill="1"/>
    <xf numFmtId="0" fontId="8" fillId="2" borderId="0" xfId="0" applyFont="1" applyFill="1" applyBorder="1" applyAlignment="1">
      <alignment vertical="center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49" fontId="9" fillId="2" borderId="2" xfId="3" applyNumberFormat="1" applyFont="1" applyFill="1" applyBorder="1" applyAlignment="1">
      <alignment wrapText="1"/>
    </xf>
    <xf numFmtId="1" fontId="2" fillId="2" borderId="2" xfId="0" applyNumberFormat="1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 applyProtection="1">
      <alignment wrapText="1"/>
      <protection locked="0" hidden="1"/>
    </xf>
    <xf numFmtId="165" fontId="2" fillId="2" borderId="2" xfId="4" applyNumberFormat="1" applyFont="1" applyFill="1" applyBorder="1" applyAlignment="1" applyProtection="1">
      <alignment wrapText="1"/>
      <protection locked="0" hidden="1"/>
    </xf>
    <xf numFmtId="0" fontId="6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2" xfId="1" applyNumberFormat="1" applyFont="1" applyFill="1" applyBorder="1" applyAlignment="1" applyProtection="1">
      <alignment wrapText="1"/>
      <protection locked="0" hidden="1"/>
    </xf>
    <xf numFmtId="49" fontId="2" fillId="2" borderId="0" xfId="0" applyNumberFormat="1" applyFont="1" applyFill="1" applyAlignment="1">
      <alignment horizontal="left"/>
    </xf>
    <xf numFmtId="0" fontId="4" fillId="2" borderId="1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/>
    </xf>
    <xf numFmtId="49" fontId="11" fillId="2" borderId="2" xfId="3" applyNumberFormat="1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5" xfId="1" applyNumberFormat="1" applyFont="1" applyFill="1" applyBorder="1" applyAlignment="1" applyProtection="1">
      <alignment horizontal="center" vertical="center" wrapText="1"/>
      <protection hidden="1"/>
    </xf>
    <xf numFmtId="2" fontId="12" fillId="0" borderId="2" xfId="0" applyNumberFormat="1" applyFont="1" applyBorder="1" applyAlignment="1">
      <alignment horizontal="center" wrapText="1"/>
    </xf>
    <xf numFmtId="0" fontId="2" fillId="2" borderId="0" xfId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 applyProtection="1">
      <alignment horizontal="center" wrapText="1"/>
      <protection hidden="1"/>
    </xf>
    <xf numFmtId="0" fontId="12" fillId="2" borderId="7" xfId="0" applyFont="1" applyFill="1" applyBorder="1" applyAlignment="1">
      <alignment horizontal="center" wrapText="1"/>
    </xf>
    <xf numFmtId="0" fontId="12" fillId="2" borderId="0" xfId="1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13" fillId="2" borderId="0" xfId="0" applyNumberFormat="1" applyFont="1" applyFill="1" applyBorder="1" applyAlignment="1">
      <alignment vertical="center"/>
    </xf>
    <xf numFmtId="49" fontId="13" fillId="2" borderId="0" xfId="0" applyNumberFormat="1" applyFont="1" applyFill="1" applyBorder="1" applyAlignment="1">
      <alignment wrapText="1"/>
    </xf>
    <xf numFmtId="49" fontId="12" fillId="2" borderId="0" xfId="0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165" fontId="2" fillId="2" borderId="0" xfId="4" applyNumberFormat="1" applyFont="1" applyFill="1" applyBorder="1" applyAlignment="1" applyProtection="1">
      <alignment wrapText="1"/>
      <protection locked="0" hidden="1"/>
    </xf>
    <xf numFmtId="0" fontId="4" fillId="2" borderId="0" xfId="1" applyNumberFormat="1" applyFont="1" applyFill="1" applyBorder="1" applyAlignment="1" applyProtection="1">
      <alignment horizontal="center" wrapText="1"/>
      <protection hidden="1"/>
    </xf>
    <xf numFmtId="164" fontId="8" fillId="2" borderId="7" xfId="0" applyNumberFormat="1" applyFont="1" applyFill="1" applyBorder="1" applyAlignment="1">
      <alignment horizontal="left" wrapText="1"/>
    </xf>
    <xf numFmtId="164" fontId="12" fillId="2" borderId="0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164" fontId="2" fillId="2" borderId="2" xfId="1" applyNumberFormat="1" applyFont="1" applyFill="1" applyBorder="1" applyAlignment="1">
      <alignment horizontal="right"/>
    </xf>
    <xf numFmtId="164" fontId="2" fillId="2" borderId="2" xfId="1" applyNumberFormat="1" applyFont="1" applyFill="1" applyBorder="1"/>
    <xf numFmtId="164" fontId="2" fillId="2" borderId="2" xfId="1" applyNumberFormat="1" applyFont="1" applyFill="1" applyBorder="1" applyAlignment="1" applyProtection="1">
      <alignment horizontal="right" wrapText="1"/>
      <protection hidden="1"/>
    </xf>
    <xf numFmtId="164" fontId="2" fillId="2" borderId="1" xfId="1" applyNumberFormat="1" applyFont="1" applyFill="1" applyBorder="1" applyAlignment="1" applyProtection="1">
      <alignment horizontal="right" wrapText="1"/>
      <protection hidden="1"/>
    </xf>
    <xf numFmtId="164" fontId="3" fillId="2" borderId="2" xfId="1" applyNumberFormat="1" applyFont="1" applyFill="1" applyBorder="1" applyAlignment="1" applyProtection="1">
      <alignment horizontal="right" wrapText="1"/>
      <protection hidden="1"/>
    </xf>
    <xf numFmtId="0" fontId="15" fillId="2" borderId="0" xfId="0" applyFont="1" applyFill="1"/>
    <xf numFmtId="0" fontId="16" fillId="2" borderId="0" xfId="0" applyFont="1" applyFill="1" applyBorder="1" applyAlignment="1">
      <alignment vertical="center"/>
    </xf>
    <xf numFmtId="0" fontId="15" fillId="2" borderId="0" xfId="0" applyFont="1" applyFill="1" applyBorder="1"/>
    <xf numFmtId="49" fontId="17" fillId="2" borderId="0" xfId="0" applyNumberFormat="1" applyFont="1" applyFill="1"/>
    <xf numFmtId="49" fontId="17" fillId="2" borderId="0" xfId="0" applyNumberFormat="1" applyFont="1" applyFill="1" applyBorder="1" applyAlignment="1">
      <alignment horizontal="center"/>
    </xf>
    <xf numFmtId="0" fontId="17" fillId="2" borderId="0" xfId="0" applyFont="1" applyFill="1" applyAlignment="1">
      <alignment horizontal="right" wrapText="1"/>
    </xf>
    <xf numFmtId="0" fontId="17" fillId="2" borderId="0" xfId="0" applyFont="1" applyFill="1" applyBorder="1" applyAlignment="1">
      <alignment horizontal="right" wrapText="1"/>
    </xf>
    <xf numFmtId="0" fontId="18" fillId="2" borderId="0" xfId="1" applyFont="1" applyFill="1" applyBorder="1" applyAlignment="1">
      <alignment horizontal="center"/>
    </xf>
    <xf numFmtId="0" fontId="18" fillId="2" borderId="0" xfId="1" applyFont="1" applyFill="1" applyAlignment="1">
      <alignment horizontal="center"/>
    </xf>
    <xf numFmtId="0" fontId="19" fillId="2" borderId="0" xfId="1" applyFont="1" applyFill="1" applyBorder="1"/>
    <xf numFmtId="164" fontId="19" fillId="2" borderId="0" xfId="1" applyNumberFormat="1" applyFont="1" applyFill="1" applyBorder="1"/>
    <xf numFmtId="0" fontId="20" fillId="2" borderId="0" xfId="1" applyFont="1" applyFill="1" applyBorder="1"/>
    <xf numFmtId="4" fontId="19" fillId="2" borderId="0" xfId="1" applyNumberFormat="1" applyFont="1" applyFill="1" applyBorder="1"/>
    <xf numFmtId="164" fontId="19" fillId="2" borderId="0" xfId="1" applyNumberFormat="1" applyFont="1" applyFill="1" applyBorder="1" applyAlignment="1" applyProtection="1">
      <alignment horizontal="right" wrapText="1"/>
      <protection hidden="1"/>
    </xf>
    <xf numFmtId="49" fontId="13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wrapText="1"/>
    </xf>
    <xf numFmtId="0" fontId="4" fillId="2" borderId="13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left" wrapText="1"/>
    </xf>
    <xf numFmtId="49" fontId="8" fillId="2" borderId="8" xfId="0" applyNumberFormat="1" applyFont="1" applyFill="1" applyBorder="1" applyAlignment="1">
      <alignment horizontal="left" wrapText="1"/>
    </xf>
    <xf numFmtId="0" fontId="4" fillId="2" borderId="2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 wrapText="1"/>
    </xf>
    <xf numFmtId="49" fontId="10" fillId="2" borderId="1" xfId="3" applyNumberFormat="1" applyFont="1" applyFill="1" applyBorder="1" applyAlignment="1">
      <alignment horizontal="center" vertical="center" wrapText="1"/>
    </xf>
    <xf numFmtId="49" fontId="10" fillId="2" borderId="5" xfId="3" applyNumberFormat="1" applyFont="1" applyFill="1" applyBorder="1" applyAlignment="1">
      <alignment horizontal="center" vertical="center" wrapText="1"/>
    </xf>
    <xf numFmtId="49" fontId="10" fillId="2" borderId="6" xfId="3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3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 wrapText="1"/>
    </xf>
    <xf numFmtId="0" fontId="4" fillId="2" borderId="4" xfId="1" applyFont="1" applyFill="1" applyBorder="1" applyAlignment="1">
      <alignment horizontal="center" wrapText="1"/>
    </xf>
    <xf numFmtId="164" fontId="4" fillId="2" borderId="9" xfId="1" applyNumberFormat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164" fontId="4" fillId="2" borderId="10" xfId="1" applyNumberFormat="1" applyFont="1" applyFill="1" applyBorder="1" applyAlignment="1">
      <alignment horizontal="center" vertical="center" wrapText="1"/>
    </xf>
    <xf numFmtId="164" fontId="4" fillId="2" borderId="11" xfId="1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 wrapText="1"/>
    </xf>
  </cellXfs>
  <cellStyles count="5">
    <cellStyle name="Гиперссылка" xfId="3" builtinId="8"/>
    <cellStyle name="Обычный" xfId="0" builtinId="0"/>
    <cellStyle name="Обычный 2" xfId="4"/>
    <cellStyle name="Обычный_Tmp2" xfId="1"/>
    <cellStyle name="Обычный_Роспись по видам до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S129"/>
  <sheetViews>
    <sheetView tabSelected="1" topLeftCell="A109" zoomScale="75" zoomScaleNormal="75" zoomScaleSheetLayoutView="75" workbookViewId="0">
      <selection activeCell="J110" sqref="J110"/>
    </sheetView>
  </sheetViews>
  <sheetFormatPr defaultColWidth="9.140625" defaultRowHeight="15" x14ac:dyDescent="0.25"/>
  <cols>
    <col min="1" max="1" width="12.140625" style="1" customWidth="1"/>
    <col min="2" max="2" width="12.28515625" style="1" customWidth="1"/>
    <col min="3" max="3" width="9.140625" style="2" customWidth="1"/>
    <col min="4" max="4" width="10.140625" style="1" customWidth="1"/>
    <col min="5" max="5" width="8" style="2" customWidth="1"/>
    <col min="6" max="6" width="10" style="1" customWidth="1"/>
    <col min="7" max="7" width="9.7109375" style="1" customWidth="1"/>
    <col min="8" max="8" width="9.42578125" style="2" customWidth="1"/>
    <col min="9" max="9" width="11.140625" style="1" customWidth="1"/>
    <col min="10" max="10" width="78.140625" style="19" customWidth="1"/>
    <col min="11" max="11" width="19.42578125" style="47" customWidth="1"/>
    <col min="12" max="14" width="16.28515625" style="9" customWidth="1"/>
    <col min="15" max="15" width="9.140625" style="77"/>
    <col min="16" max="16" width="9.85546875" style="77" bestFit="1" customWidth="1"/>
    <col min="17" max="18" width="9.140625" style="77"/>
    <col min="19" max="32" width="9.140625" style="3"/>
    <col min="33" max="16384" width="9.140625" style="4"/>
  </cols>
  <sheetData>
    <row r="1" spans="1:227" s="48" customFormat="1" ht="26.45" customHeight="1" x14ac:dyDescent="0.3">
      <c r="A1" s="82" t="s">
        <v>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68"/>
      <c r="P1" s="68"/>
      <c r="Q1" s="68"/>
      <c r="R1" s="68"/>
    </row>
    <row r="2" spans="1:227" s="48" customFormat="1" ht="20.25" x14ac:dyDescent="0.2">
      <c r="A2" s="94" t="s">
        <v>119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69"/>
      <c r="P2" s="69"/>
      <c r="Q2" s="70"/>
      <c r="R2" s="70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</row>
    <row r="3" spans="1:227" s="22" customFormat="1" ht="26.25" customHeight="1" x14ac:dyDescent="0.3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71"/>
      <c r="P3" s="72"/>
      <c r="Q3" s="71"/>
      <c r="R3" s="71"/>
    </row>
    <row r="4" spans="1:227" s="22" customFormat="1" ht="33.6" customHeight="1" x14ac:dyDescent="0.3">
      <c r="A4" s="83" t="s">
        <v>99</v>
      </c>
      <c r="B4" s="83"/>
      <c r="C4" s="83"/>
      <c r="D4" s="95" t="s">
        <v>98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73"/>
      <c r="P4" s="72"/>
      <c r="Q4" s="71"/>
      <c r="R4" s="71"/>
    </row>
    <row r="5" spans="1:227" s="22" customFormat="1" ht="27.6" customHeight="1" x14ac:dyDescent="0.3">
      <c r="A5" s="84" t="s">
        <v>100</v>
      </c>
      <c r="B5" s="84"/>
      <c r="C5" s="84"/>
      <c r="D5" s="96" t="s">
        <v>101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71"/>
      <c r="P5" s="72"/>
      <c r="Q5" s="71"/>
      <c r="R5" s="71"/>
    </row>
    <row r="6" spans="1:227" s="22" customFormat="1" ht="21" customHeight="1" x14ac:dyDescent="0.3">
      <c r="A6" s="34" t="s">
        <v>76</v>
      </c>
      <c r="B6" s="34"/>
      <c r="C6" s="34"/>
      <c r="D6" s="23" t="s">
        <v>113</v>
      </c>
      <c r="E6" s="23"/>
      <c r="F6" s="23"/>
      <c r="G6" s="23"/>
      <c r="H6" s="23"/>
      <c r="I6" s="23"/>
      <c r="J6" s="23"/>
      <c r="K6" s="46"/>
      <c r="L6" s="59"/>
      <c r="M6" s="59"/>
      <c r="N6" s="59"/>
      <c r="O6" s="74"/>
      <c r="P6" s="72"/>
      <c r="Q6" s="71"/>
      <c r="R6" s="71"/>
    </row>
    <row r="7" spans="1:227" s="48" customFormat="1" ht="20.25" x14ac:dyDescent="0.3">
      <c r="A7" s="24"/>
      <c r="B7" s="24"/>
      <c r="C7" s="24"/>
      <c r="D7" s="24"/>
      <c r="E7" s="25"/>
      <c r="F7" s="50"/>
      <c r="G7" s="50"/>
      <c r="H7" s="50"/>
      <c r="I7" s="50"/>
      <c r="J7" s="51"/>
      <c r="K7" s="52"/>
      <c r="L7" s="60"/>
      <c r="M7" s="60"/>
      <c r="N7" s="60"/>
      <c r="O7" s="68"/>
      <c r="P7" s="68"/>
      <c r="Q7" s="68"/>
      <c r="R7" s="68"/>
    </row>
    <row r="8" spans="1:227" s="54" customFormat="1" ht="85.9" customHeight="1" x14ac:dyDescent="0.2">
      <c r="A8" s="35" t="s">
        <v>30</v>
      </c>
      <c r="B8" s="85" t="s">
        <v>31</v>
      </c>
      <c r="C8" s="86"/>
      <c r="D8" s="86"/>
      <c r="E8" s="86"/>
      <c r="F8" s="86"/>
      <c r="G8" s="86"/>
      <c r="H8" s="86"/>
      <c r="I8" s="87"/>
      <c r="J8" s="88" t="s">
        <v>50</v>
      </c>
      <c r="K8" s="91" t="s">
        <v>41</v>
      </c>
      <c r="L8" s="110" t="s">
        <v>45</v>
      </c>
      <c r="M8" s="111"/>
      <c r="N8" s="112"/>
      <c r="O8" s="75"/>
      <c r="P8" s="75"/>
      <c r="Q8" s="75"/>
      <c r="R8" s="75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</row>
    <row r="9" spans="1:227" s="54" customFormat="1" ht="43.15" customHeight="1" x14ac:dyDescent="0.2">
      <c r="A9" s="36"/>
      <c r="B9" s="98" t="s">
        <v>40</v>
      </c>
      <c r="C9" s="97" t="s">
        <v>32</v>
      </c>
      <c r="D9" s="97"/>
      <c r="E9" s="97"/>
      <c r="F9" s="97"/>
      <c r="G9" s="97"/>
      <c r="H9" s="107" t="s">
        <v>118</v>
      </c>
      <c r="I9" s="109"/>
      <c r="J9" s="89"/>
      <c r="K9" s="92"/>
      <c r="L9" s="113"/>
      <c r="M9" s="114"/>
      <c r="N9" s="115"/>
      <c r="O9" s="75"/>
      <c r="P9" s="75"/>
      <c r="Q9" s="75"/>
      <c r="R9" s="75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</row>
    <row r="10" spans="1:227" s="54" customFormat="1" ht="86.45" customHeight="1" x14ac:dyDescent="0.2">
      <c r="A10" s="37"/>
      <c r="B10" s="99"/>
      <c r="C10" s="55" t="s">
        <v>33</v>
      </c>
      <c r="D10" s="55" t="s">
        <v>34</v>
      </c>
      <c r="E10" s="55" t="s">
        <v>35</v>
      </c>
      <c r="F10" s="55" t="s">
        <v>36</v>
      </c>
      <c r="G10" s="55" t="s">
        <v>37</v>
      </c>
      <c r="H10" s="55" t="s">
        <v>38</v>
      </c>
      <c r="I10" s="55" t="s">
        <v>39</v>
      </c>
      <c r="J10" s="90"/>
      <c r="K10" s="93"/>
      <c r="L10" s="61" t="s">
        <v>42</v>
      </c>
      <c r="M10" s="61" t="s">
        <v>43</v>
      </c>
      <c r="N10" s="61" t="s">
        <v>44</v>
      </c>
      <c r="O10" s="75"/>
      <c r="P10" s="75"/>
      <c r="Q10" s="75"/>
      <c r="R10" s="75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</row>
    <row r="11" spans="1:227" s="54" customFormat="1" ht="25.15" customHeight="1" x14ac:dyDescent="0.2">
      <c r="A11" s="29">
        <v>1</v>
      </c>
      <c r="B11" s="107">
        <v>2</v>
      </c>
      <c r="C11" s="108"/>
      <c r="D11" s="108"/>
      <c r="E11" s="108"/>
      <c r="F11" s="108"/>
      <c r="G11" s="108"/>
      <c r="H11" s="108"/>
      <c r="I11" s="109"/>
      <c r="J11" s="56">
        <v>3</v>
      </c>
      <c r="K11" s="26">
        <v>4</v>
      </c>
      <c r="L11" s="62">
        <v>5</v>
      </c>
      <c r="M11" s="62">
        <v>6</v>
      </c>
      <c r="N11" s="62">
        <v>7</v>
      </c>
      <c r="O11" s="76"/>
      <c r="P11" s="76"/>
      <c r="Q11" s="75"/>
      <c r="R11" s="75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</row>
    <row r="12" spans="1:227" ht="27.6" customHeight="1" x14ac:dyDescent="0.25">
      <c r="A12" s="5">
        <v>1</v>
      </c>
      <c r="B12" s="13" t="s">
        <v>57</v>
      </c>
      <c r="C12" s="7" t="s">
        <v>74</v>
      </c>
      <c r="D12" s="13" t="s">
        <v>54</v>
      </c>
      <c r="E12" s="7" t="s">
        <v>81</v>
      </c>
      <c r="F12" s="13" t="s">
        <v>82</v>
      </c>
      <c r="G12" s="13" t="s">
        <v>46</v>
      </c>
      <c r="H12" s="13" t="s">
        <v>48</v>
      </c>
      <c r="I12" s="7" t="s">
        <v>61</v>
      </c>
      <c r="J12" s="15" t="s">
        <v>83</v>
      </c>
      <c r="K12" s="104" t="s">
        <v>97</v>
      </c>
      <c r="L12" s="63">
        <v>0</v>
      </c>
      <c r="M12" s="63">
        <v>0</v>
      </c>
      <c r="N12" s="63">
        <v>0</v>
      </c>
      <c r="AG12" s="3"/>
      <c r="AH12" s="3"/>
      <c r="AI12" s="3"/>
      <c r="AJ12" s="3"/>
    </row>
    <row r="13" spans="1:227" ht="58.9" customHeight="1" x14ac:dyDescent="0.25">
      <c r="A13" s="5">
        <f>1+A12</f>
        <v>2</v>
      </c>
      <c r="B13" s="13" t="s">
        <v>57</v>
      </c>
      <c r="C13" s="7" t="s">
        <v>74</v>
      </c>
      <c r="D13" s="13" t="s">
        <v>54</v>
      </c>
      <c r="E13" s="7" t="s">
        <v>81</v>
      </c>
      <c r="F13" s="13" t="s">
        <v>211</v>
      </c>
      <c r="G13" s="13" t="s">
        <v>46</v>
      </c>
      <c r="H13" s="13" t="s">
        <v>48</v>
      </c>
      <c r="I13" s="7" t="s">
        <v>61</v>
      </c>
      <c r="J13" s="15" t="s">
        <v>215</v>
      </c>
      <c r="K13" s="105"/>
      <c r="L13" s="63">
        <v>0</v>
      </c>
      <c r="M13" s="63">
        <v>0</v>
      </c>
      <c r="N13" s="63">
        <v>0</v>
      </c>
      <c r="AG13" s="3"/>
      <c r="AH13" s="3"/>
      <c r="AI13" s="3"/>
      <c r="AJ13" s="3"/>
    </row>
    <row r="14" spans="1:227" ht="60" x14ac:dyDescent="0.25">
      <c r="A14" s="5">
        <f t="shared" ref="A14:A77" si="0">1+A13</f>
        <v>3</v>
      </c>
      <c r="B14" s="13" t="s">
        <v>57</v>
      </c>
      <c r="C14" s="7" t="s">
        <v>74</v>
      </c>
      <c r="D14" s="13" t="s">
        <v>55</v>
      </c>
      <c r="E14" s="7" t="s">
        <v>51</v>
      </c>
      <c r="F14" s="13" t="s">
        <v>65</v>
      </c>
      <c r="G14" s="13" t="s">
        <v>60</v>
      </c>
      <c r="H14" s="13" t="s">
        <v>48</v>
      </c>
      <c r="I14" s="7" t="s">
        <v>84</v>
      </c>
      <c r="J14" s="15" t="s">
        <v>17</v>
      </c>
      <c r="K14" s="105"/>
      <c r="L14" s="63">
        <v>160000</v>
      </c>
      <c r="M14" s="63">
        <v>166442</v>
      </c>
      <c r="N14" s="63">
        <v>165617.70000000001</v>
      </c>
      <c r="AG14" s="3"/>
      <c r="AH14" s="3"/>
      <c r="AI14" s="3"/>
      <c r="AJ14" s="3"/>
    </row>
    <row r="15" spans="1:227" ht="60" x14ac:dyDescent="0.25">
      <c r="A15" s="5">
        <f t="shared" si="0"/>
        <v>4</v>
      </c>
      <c r="B15" s="13" t="s">
        <v>57</v>
      </c>
      <c r="C15" s="7" t="s">
        <v>74</v>
      </c>
      <c r="D15" s="13" t="s">
        <v>55</v>
      </c>
      <c r="E15" s="7" t="s">
        <v>51</v>
      </c>
      <c r="F15" s="13" t="s">
        <v>139</v>
      </c>
      <c r="G15" s="13" t="s">
        <v>60</v>
      </c>
      <c r="H15" s="13" t="s">
        <v>48</v>
      </c>
      <c r="I15" s="7" t="s">
        <v>84</v>
      </c>
      <c r="J15" s="15" t="s">
        <v>226</v>
      </c>
      <c r="K15" s="105"/>
      <c r="L15" s="3">
        <v>0</v>
      </c>
      <c r="M15" s="64">
        <v>0</v>
      </c>
      <c r="N15" s="64">
        <v>0</v>
      </c>
      <c r="AC15" s="4"/>
      <c r="AD15" s="4"/>
      <c r="AE15" s="4"/>
      <c r="AF15" s="4"/>
    </row>
    <row r="16" spans="1:227" ht="45" x14ac:dyDescent="0.25">
      <c r="A16" s="5">
        <f t="shared" si="0"/>
        <v>5</v>
      </c>
      <c r="B16" s="13" t="s">
        <v>57</v>
      </c>
      <c r="C16" s="7" t="s">
        <v>74</v>
      </c>
      <c r="D16" s="13" t="s">
        <v>55</v>
      </c>
      <c r="E16" s="7" t="s">
        <v>51</v>
      </c>
      <c r="F16" s="13" t="s">
        <v>79</v>
      </c>
      <c r="G16" s="13" t="s">
        <v>60</v>
      </c>
      <c r="H16" s="13" t="s">
        <v>48</v>
      </c>
      <c r="I16" s="7" t="s">
        <v>84</v>
      </c>
      <c r="J16" s="15" t="s">
        <v>18</v>
      </c>
      <c r="K16" s="105"/>
      <c r="L16" s="63">
        <v>15302.94</v>
      </c>
      <c r="M16" s="63">
        <v>15302.94</v>
      </c>
      <c r="N16" s="63">
        <v>15304.24</v>
      </c>
      <c r="AG16" s="3"/>
      <c r="AH16" s="3"/>
      <c r="AI16" s="3"/>
      <c r="AJ16" s="3"/>
    </row>
    <row r="17" spans="1:36" ht="45" x14ac:dyDescent="0.25">
      <c r="A17" s="5">
        <f t="shared" si="0"/>
        <v>6</v>
      </c>
      <c r="B17" s="13" t="s">
        <v>57</v>
      </c>
      <c r="C17" s="7" t="s">
        <v>74</v>
      </c>
      <c r="D17" s="13" t="s">
        <v>55</v>
      </c>
      <c r="E17" s="7" t="s">
        <v>81</v>
      </c>
      <c r="F17" s="13" t="s">
        <v>171</v>
      </c>
      <c r="G17" s="13" t="s">
        <v>60</v>
      </c>
      <c r="H17" s="13" t="s">
        <v>48</v>
      </c>
      <c r="I17" s="7" t="s">
        <v>84</v>
      </c>
      <c r="J17" s="15" t="s">
        <v>172</v>
      </c>
      <c r="K17" s="105"/>
      <c r="L17" s="63">
        <v>0</v>
      </c>
      <c r="M17" s="63">
        <v>0</v>
      </c>
      <c r="N17" s="63">
        <v>0</v>
      </c>
      <c r="AG17" s="3"/>
      <c r="AH17" s="3"/>
      <c r="AI17" s="3"/>
      <c r="AJ17" s="3"/>
    </row>
    <row r="18" spans="1:36" ht="60" x14ac:dyDescent="0.25">
      <c r="A18" s="5">
        <f t="shared" si="0"/>
        <v>7</v>
      </c>
      <c r="B18" s="13" t="s">
        <v>57</v>
      </c>
      <c r="C18" s="7" t="s">
        <v>74</v>
      </c>
      <c r="D18" s="13" t="s">
        <v>55</v>
      </c>
      <c r="E18" s="7" t="s">
        <v>78</v>
      </c>
      <c r="F18" s="13" t="s">
        <v>80</v>
      </c>
      <c r="G18" s="13" t="s">
        <v>60</v>
      </c>
      <c r="H18" s="13" t="s">
        <v>48</v>
      </c>
      <c r="I18" s="7" t="s">
        <v>84</v>
      </c>
      <c r="J18" s="8" t="s">
        <v>19</v>
      </c>
      <c r="K18" s="105"/>
      <c r="L18" s="63">
        <v>735</v>
      </c>
      <c r="M18" s="63">
        <v>735</v>
      </c>
      <c r="N18" s="63">
        <v>735</v>
      </c>
      <c r="AG18" s="3"/>
      <c r="AH18" s="3"/>
      <c r="AI18" s="3"/>
      <c r="AJ18" s="3"/>
    </row>
    <row r="19" spans="1:36" ht="30" x14ac:dyDescent="0.25">
      <c r="A19" s="5">
        <f t="shared" si="0"/>
        <v>8</v>
      </c>
      <c r="B19" s="13" t="s">
        <v>57</v>
      </c>
      <c r="C19" s="7" t="s">
        <v>74</v>
      </c>
      <c r="D19" s="13" t="s">
        <v>86</v>
      </c>
      <c r="E19" s="7" t="s">
        <v>52</v>
      </c>
      <c r="F19" s="13" t="s">
        <v>227</v>
      </c>
      <c r="G19" s="13" t="s">
        <v>60</v>
      </c>
      <c r="H19" s="13" t="s">
        <v>48</v>
      </c>
      <c r="I19" s="7" t="s">
        <v>95</v>
      </c>
      <c r="J19" s="8" t="s">
        <v>228</v>
      </c>
      <c r="K19" s="105"/>
      <c r="L19" s="63">
        <v>0</v>
      </c>
      <c r="M19" s="63">
        <v>0</v>
      </c>
      <c r="N19" s="63">
        <v>0</v>
      </c>
      <c r="AG19" s="3"/>
      <c r="AH19" s="3"/>
      <c r="AI19" s="3"/>
      <c r="AJ19" s="3"/>
    </row>
    <row r="20" spans="1:36" x14ac:dyDescent="0.25">
      <c r="A20" s="5">
        <f t="shared" si="0"/>
        <v>9</v>
      </c>
      <c r="B20" s="13" t="s">
        <v>57</v>
      </c>
      <c r="C20" s="7" t="s">
        <v>74</v>
      </c>
      <c r="D20" s="13" t="s">
        <v>86</v>
      </c>
      <c r="E20" s="7" t="s">
        <v>52</v>
      </c>
      <c r="F20" s="13" t="s">
        <v>91</v>
      </c>
      <c r="G20" s="13" t="s">
        <v>60</v>
      </c>
      <c r="H20" s="13" t="s">
        <v>48</v>
      </c>
      <c r="I20" s="7" t="s">
        <v>95</v>
      </c>
      <c r="J20" s="15" t="s">
        <v>25</v>
      </c>
      <c r="K20" s="105"/>
      <c r="L20" s="63">
        <v>508.7</v>
      </c>
      <c r="M20" s="63">
        <v>0</v>
      </c>
      <c r="N20" s="63">
        <v>0</v>
      </c>
      <c r="AG20" s="3"/>
      <c r="AH20" s="3"/>
      <c r="AI20" s="3"/>
      <c r="AJ20" s="3"/>
    </row>
    <row r="21" spans="1:36" x14ac:dyDescent="0.25">
      <c r="A21" s="5">
        <f t="shared" si="0"/>
        <v>10</v>
      </c>
      <c r="B21" s="13" t="s">
        <v>57</v>
      </c>
      <c r="C21" s="7" t="s">
        <v>74</v>
      </c>
      <c r="D21" s="13" t="s">
        <v>87</v>
      </c>
      <c r="E21" s="7" t="s">
        <v>46</v>
      </c>
      <c r="F21" s="13" t="s">
        <v>57</v>
      </c>
      <c r="G21" s="13" t="s">
        <v>60</v>
      </c>
      <c r="H21" s="13" t="s">
        <v>48</v>
      </c>
      <c r="I21" s="7" t="s">
        <v>94</v>
      </c>
      <c r="J21" s="15" t="s">
        <v>26</v>
      </c>
      <c r="K21" s="105"/>
      <c r="L21" s="63">
        <v>32103.4</v>
      </c>
      <c r="M21" s="63">
        <v>22402.7</v>
      </c>
      <c r="N21" s="63">
        <v>17672.900000000001</v>
      </c>
      <c r="AG21" s="3"/>
      <c r="AH21" s="3"/>
      <c r="AI21" s="3"/>
    </row>
    <row r="22" spans="1:36" ht="60" x14ac:dyDescent="0.25">
      <c r="A22" s="5">
        <f t="shared" si="0"/>
        <v>11</v>
      </c>
      <c r="B22" s="13" t="s">
        <v>57</v>
      </c>
      <c r="C22" s="7" t="s">
        <v>74</v>
      </c>
      <c r="D22" s="13" t="s">
        <v>87</v>
      </c>
      <c r="E22" s="7" t="s">
        <v>52</v>
      </c>
      <c r="F22" s="13" t="s">
        <v>90</v>
      </c>
      <c r="G22" s="13" t="s">
        <v>60</v>
      </c>
      <c r="H22" s="13" t="s">
        <v>48</v>
      </c>
      <c r="I22" s="7" t="s">
        <v>94</v>
      </c>
      <c r="J22" s="15" t="s">
        <v>27</v>
      </c>
      <c r="K22" s="105"/>
      <c r="L22" s="63">
        <v>3800</v>
      </c>
      <c r="M22" s="63">
        <v>10500</v>
      </c>
      <c r="N22" s="63">
        <v>2200</v>
      </c>
      <c r="AG22" s="3"/>
      <c r="AH22" s="3"/>
      <c r="AI22" s="3"/>
    </row>
    <row r="23" spans="1:36" ht="30" x14ac:dyDescent="0.25">
      <c r="A23" s="5">
        <f t="shared" si="0"/>
        <v>12</v>
      </c>
      <c r="B23" s="13" t="s">
        <v>57</v>
      </c>
      <c r="C23" s="7" t="s">
        <v>74</v>
      </c>
      <c r="D23" s="13" t="s">
        <v>87</v>
      </c>
      <c r="E23" s="7" t="s">
        <v>53</v>
      </c>
      <c r="F23" s="13" t="s">
        <v>65</v>
      </c>
      <c r="G23" s="13" t="s">
        <v>60</v>
      </c>
      <c r="H23" s="13" t="s">
        <v>48</v>
      </c>
      <c r="I23" s="7" t="s">
        <v>92</v>
      </c>
      <c r="J23" s="8" t="s">
        <v>28</v>
      </c>
      <c r="K23" s="105"/>
      <c r="L23" s="63">
        <v>1000</v>
      </c>
      <c r="M23" s="63">
        <v>1000</v>
      </c>
      <c r="N23" s="63">
        <v>1000</v>
      </c>
      <c r="AG23" s="3"/>
      <c r="AH23" s="3"/>
      <c r="AI23" s="3"/>
    </row>
    <row r="24" spans="1:36" ht="45" x14ac:dyDescent="0.25">
      <c r="A24" s="5">
        <f t="shared" si="0"/>
        <v>13</v>
      </c>
      <c r="B24" s="13" t="s">
        <v>57</v>
      </c>
      <c r="C24" s="7" t="s">
        <v>74</v>
      </c>
      <c r="D24" s="13" t="s">
        <v>87</v>
      </c>
      <c r="E24" s="7" t="s">
        <v>53</v>
      </c>
      <c r="F24" s="13" t="s">
        <v>139</v>
      </c>
      <c r="G24" s="13" t="s">
        <v>60</v>
      </c>
      <c r="H24" s="13" t="s">
        <v>48</v>
      </c>
      <c r="I24" s="7" t="s">
        <v>92</v>
      </c>
      <c r="J24" s="8" t="s">
        <v>229</v>
      </c>
      <c r="K24" s="105"/>
      <c r="L24" s="63">
        <v>0</v>
      </c>
      <c r="M24" s="63">
        <v>0</v>
      </c>
      <c r="N24" s="63">
        <v>0</v>
      </c>
      <c r="AG24" s="3"/>
      <c r="AH24" s="3"/>
      <c r="AI24" s="3"/>
    </row>
    <row r="25" spans="1:36" ht="60" x14ac:dyDescent="0.25">
      <c r="A25" s="5">
        <f t="shared" si="0"/>
        <v>14</v>
      </c>
      <c r="B25" s="13" t="s">
        <v>57</v>
      </c>
      <c r="C25" s="7" t="s">
        <v>74</v>
      </c>
      <c r="D25" s="13" t="s">
        <v>102</v>
      </c>
      <c r="E25" s="7" t="s">
        <v>81</v>
      </c>
      <c r="F25" s="13" t="s">
        <v>62</v>
      </c>
      <c r="G25" s="13" t="s">
        <v>60</v>
      </c>
      <c r="H25" s="13" t="s">
        <v>48</v>
      </c>
      <c r="I25" s="7" t="s">
        <v>93</v>
      </c>
      <c r="J25" s="8" t="s">
        <v>230</v>
      </c>
      <c r="K25" s="105"/>
      <c r="L25" s="63">
        <v>0</v>
      </c>
      <c r="M25" s="63">
        <v>0</v>
      </c>
      <c r="N25" s="63">
        <v>0</v>
      </c>
      <c r="AG25" s="3"/>
      <c r="AH25" s="3"/>
      <c r="AI25" s="3"/>
    </row>
    <row r="26" spans="1:36" ht="48" customHeight="1" x14ac:dyDescent="0.25">
      <c r="A26" s="5">
        <f t="shared" si="0"/>
        <v>15</v>
      </c>
      <c r="B26" s="13" t="s">
        <v>57</v>
      </c>
      <c r="C26" s="7" t="s">
        <v>74</v>
      </c>
      <c r="D26" s="13" t="s">
        <v>102</v>
      </c>
      <c r="E26" s="7" t="s">
        <v>81</v>
      </c>
      <c r="F26" s="13" t="s">
        <v>193</v>
      </c>
      <c r="G26" s="13" t="s">
        <v>60</v>
      </c>
      <c r="H26" s="13" t="s">
        <v>48</v>
      </c>
      <c r="I26" s="7" t="s">
        <v>93</v>
      </c>
      <c r="J26" s="27" t="s">
        <v>194</v>
      </c>
      <c r="K26" s="105"/>
      <c r="L26" s="63">
        <v>0</v>
      </c>
      <c r="M26" s="63">
        <v>0</v>
      </c>
      <c r="N26" s="63">
        <v>0</v>
      </c>
      <c r="AG26" s="3"/>
    </row>
    <row r="27" spans="1:36" ht="90.6" customHeight="1" x14ac:dyDescent="0.25">
      <c r="A27" s="5">
        <f t="shared" si="0"/>
        <v>16</v>
      </c>
      <c r="B27" s="13" t="s">
        <v>57</v>
      </c>
      <c r="C27" s="7" t="s">
        <v>74</v>
      </c>
      <c r="D27" s="13" t="s">
        <v>102</v>
      </c>
      <c r="E27" s="7" t="s">
        <v>103</v>
      </c>
      <c r="F27" s="13" t="s">
        <v>141</v>
      </c>
      <c r="G27" s="13" t="s">
        <v>60</v>
      </c>
      <c r="H27" s="13" t="s">
        <v>48</v>
      </c>
      <c r="I27" s="7" t="s">
        <v>93</v>
      </c>
      <c r="J27" s="27" t="s">
        <v>231</v>
      </c>
      <c r="K27" s="105"/>
      <c r="L27" s="63">
        <v>0</v>
      </c>
      <c r="M27" s="63">
        <v>0</v>
      </c>
      <c r="N27" s="63">
        <v>0</v>
      </c>
      <c r="AG27" s="3"/>
    </row>
    <row r="28" spans="1:36" ht="60" x14ac:dyDescent="0.25">
      <c r="A28" s="5">
        <f t="shared" si="0"/>
        <v>17</v>
      </c>
      <c r="B28" s="13" t="s">
        <v>57</v>
      </c>
      <c r="C28" s="7" t="s">
        <v>74</v>
      </c>
      <c r="D28" s="13" t="s">
        <v>102</v>
      </c>
      <c r="E28" s="7" t="s">
        <v>103</v>
      </c>
      <c r="F28" s="13" t="s">
        <v>198</v>
      </c>
      <c r="G28" s="13" t="s">
        <v>46</v>
      </c>
      <c r="H28" s="13" t="s">
        <v>48</v>
      </c>
      <c r="I28" s="7" t="s">
        <v>93</v>
      </c>
      <c r="J28" s="8" t="s">
        <v>197</v>
      </c>
      <c r="K28" s="105"/>
      <c r="L28" s="63">
        <v>0</v>
      </c>
      <c r="M28" s="63">
        <v>0</v>
      </c>
      <c r="N28" s="63">
        <v>0</v>
      </c>
      <c r="AG28" s="3"/>
    </row>
    <row r="29" spans="1:36" ht="45" x14ac:dyDescent="0.25">
      <c r="A29" s="5">
        <f t="shared" si="0"/>
        <v>18</v>
      </c>
      <c r="B29" s="13" t="s">
        <v>57</v>
      </c>
      <c r="C29" s="7" t="s">
        <v>74</v>
      </c>
      <c r="D29" s="13" t="s">
        <v>102</v>
      </c>
      <c r="E29" s="7" t="s">
        <v>55</v>
      </c>
      <c r="F29" s="13" t="s">
        <v>227</v>
      </c>
      <c r="G29" s="13" t="s">
        <v>46</v>
      </c>
      <c r="H29" s="13" t="s">
        <v>48</v>
      </c>
      <c r="I29" s="7" t="s">
        <v>93</v>
      </c>
      <c r="J29" s="8" t="s">
        <v>232</v>
      </c>
      <c r="K29" s="105"/>
      <c r="L29" s="63">
        <v>0</v>
      </c>
      <c r="M29" s="63">
        <v>0</v>
      </c>
      <c r="N29" s="63">
        <v>0</v>
      </c>
      <c r="AG29" s="3"/>
    </row>
    <row r="30" spans="1:36" ht="16.899999999999999" customHeight="1" x14ac:dyDescent="0.25">
      <c r="A30" s="5">
        <f t="shared" si="0"/>
        <v>19</v>
      </c>
      <c r="B30" s="13" t="s">
        <v>170</v>
      </c>
      <c r="C30" s="7" t="s">
        <v>74</v>
      </c>
      <c r="D30" s="13" t="s">
        <v>150</v>
      </c>
      <c r="E30" s="7" t="s">
        <v>46</v>
      </c>
      <c r="F30" s="13" t="s">
        <v>57</v>
      </c>
      <c r="G30" s="13" t="s">
        <v>60</v>
      </c>
      <c r="H30" s="13" t="s">
        <v>48</v>
      </c>
      <c r="I30" s="7" t="s">
        <v>169</v>
      </c>
      <c r="J30" s="8" t="s">
        <v>167</v>
      </c>
      <c r="K30" s="105"/>
      <c r="L30" s="63">
        <v>0</v>
      </c>
      <c r="M30" s="63">
        <v>0</v>
      </c>
      <c r="N30" s="63">
        <v>0</v>
      </c>
      <c r="AG30" s="3"/>
    </row>
    <row r="31" spans="1:36" ht="16.899999999999999" customHeight="1" x14ac:dyDescent="0.25">
      <c r="A31" s="5">
        <f t="shared" si="0"/>
        <v>20</v>
      </c>
      <c r="B31" s="13" t="s">
        <v>57</v>
      </c>
      <c r="C31" s="7" t="s">
        <v>74</v>
      </c>
      <c r="D31" s="13" t="s">
        <v>150</v>
      </c>
      <c r="E31" s="7" t="s">
        <v>51</v>
      </c>
      <c r="F31" s="13" t="s">
        <v>57</v>
      </c>
      <c r="G31" s="13" t="s">
        <v>60</v>
      </c>
      <c r="H31" s="13" t="s">
        <v>48</v>
      </c>
      <c r="I31" s="7" t="s">
        <v>169</v>
      </c>
      <c r="J31" s="8" t="s">
        <v>168</v>
      </c>
      <c r="K31" s="105"/>
      <c r="L31" s="63">
        <v>0</v>
      </c>
      <c r="M31" s="63">
        <v>0</v>
      </c>
      <c r="N31" s="63">
        <v>0</v>
      </c>
      <c r="AG31" s="3"/>
    </row>
    <row r="32" spans="1:36" ht="25.9" customHeight="1" x14ac:dyDescent="0.25">
      <c r="A32" s="5">
        <f t="shared" si="0"/>
        <v>21</v>
      </c>
      <c r="B32" s="13" t="s">
        <v>57</v>
      </c>
      <c r="C32" s="7" t="s">
        <v>74</v>
      </c>
      <c r="D32" s="13" t="s">
        <v>150</v>
      </c>
      <c r="E32" s="7" t="s">
        <v>108</v>
      </c>
      <c r="F32" s="13" t="s">
        <v>67</v>
      </c>
      <c r="G32" s="13" t="s">
        <v>60</v>
      </c>
      <c r="H32" s="13" t="s">
        <v>48</v>
      </c>
      <c r="I32" s="7" t="s">
        <v>82</v>
      </c>
      <c r="J32" s="8" t="s">
        <v>151</v>
      </c>
      <c r="K32" s="105"/>
      <c r="L32" s="63">
        <v>0</v>
      </c>
      <c r="M32" s="63">
        <v>0</v>
      </c>
      <c r="N32" s="63">
        <v>0</v>
      </c>
      <c r="AG32" s="3"/>
    </row>
    <row r="33" spans="1:33" ht="30" x14ac:dyDescent="0.25">
      <c r="A33" s="5">
        <f t="shared" si="0"/>
        <v>22</v>
      </c>
      <c r="B33" s="13" t="s">
        <v>57</v>
      </c>
      <c r="C33" s="7" t="s">
        <v>77</v>
      </c>
      <c r="D33" s="13" t="s">
        <v>52</v>
      </c>
      <c r="E33" s="7" t="s">
        <v>108</v>
      </c>
      <c r="F33" s="13" t="s">
        <v>109</v>
      </c>
      <c r="G33" s="13" t="s">
        <v>60</v>
      </c>
      <c r="H33" s="13" t="s">
        <v>48</v>
      </c>
      <c r="I33" s="7" t="s">
        <v>82</v>
      </c>
      <c r="J33" s="15" t="s">
        <v>162</v>
      </c>
      <c r="K33" s="105"/>
      <c r="L33" s="64">
        <v>347009.9</v>
      </c>
      <c r="M33" s="64">
        <v>287804.59999999998</v>
      </c>
      <c r="N33" s="64">
        <v>297518.40000000002</v>
      </c>
      <c r="O33" s="77">
        <v>148718.54999999999</v>
      </c>
      <c r="P33" s="77">
        <v>123344.82</v>
      </c>
      <c r="Q33" s="77">
        <v>127507.89</v>
      </c>
      <c r="AG33" s="3"/>
    </row>
    <row r="34" spans="1:33" ht="30" x14ac:dyDescent="0.25">
      <c r="A34" s="5">
        <f t="shared" si="0"/>
        <v>23</v>
      </c>
      <c r="B34" s="13" t="s">
        <v>57</v>
      </c>
      <c r="C34" s="7" t="s">
        <v>77</v>
      </c>
      <c r="D34" s="13" t="s">
        <v>52</v>
      </c>
      <c r="E34" s="7" t="s">
        <v>108</v>
      </c>
      <c r="F34" s="13" t="s">
        <v>110</v>
      </c>
      <c r="G34" s="13" t="s">
        <v>60</v>
      </c>
      <c r="H34" s="13" t="s">
        <v>48</v>
      </c>
      <c r="I34" s="21" t="s">
        <v>82</v>
      </c>
      <c r="J34" s="15" t="s">
        <v>105</v>
      </c>
      <c r="K34" s="105"/>
      <c r="L34" s="63">
        <v>0</v>
      </c>
      <c r="M34" s="63">
        <v>0</v>
      </c>
      <c r="N34" s="63">
        <v>0</v>
      </c>
      <c r="AG34" s="3"/>
    </row>
    <row r="35" spans="1:33" ht="75" x14ac:dyDescent="0.25">
      <c r="A35" s="5">
        <f t="shared" si="0"/>
        <v>24</v>
      </c>
      <c r="B35" s="13" t="s">
        <v>57</v>
      </c>
      <c r="C35" s="7" t="s">
        <v>77</v>
      </c>
      <c r="D35" s="13" t="s">
        <v>52</v>
      </c>
      <c r="E35" s="7" t="s">
        <v>108</v>
      </c>
      <c r="F35" s="13" t="s">
        <v>174</v>
      </c>
      <c r="G35" s="13" t="s">
        <v>60</v>
      </c>
      <c r="H35" s="13" t="s">
        <v>48</v>
      </c>
      <c r="I35" s="21" t="s">
        <v>82</v>
      </c>
      <c r="J35" s="15" t="s">
        <v>173</v>
      </c>
      <c r="K35" s="105"/>
      <c r="L35" s="63">
        <v>0</v>
      </c>
      <c r="M35" s="63">
        <v>0</v>
      </c>
      <c r="N35" s="63">
        <v>0</v>
      </c>
      <c r="AG35" s="3"/>
    </row>
    <row r="36" spans="1:33" x14ac:dyDescent="0.25">
      <c r="A36" s="5">
        <f t="shared" si="0"/>
        <v>25</v>
      </c>
      <c r="B36" s="13" t="s">
        <v>57</v>
      </c>
      <c r="C36" s="7" t="s">
        <v>77</v>
      </c>
      <c r="D36" s="13" t="s">
        <v>52</v>
      </c>
      <c r="E36" s="7" t="s">
        <v>176</v>
      </c>
      <c r="F36" s="13" t="s">
        <v>107</v>
      </c>
      <c r="G36" s="13" t="s">
        <v>60</v>
      </c>
      <c r="H36" s="13" t="s">
        <v>48</v>
      </c>
      <c r="I36" s="21" t="s">
        <v>82</v>
      </c>
      <c r="J36" s="15" t="s">
        <v>175</v>
      </c>
      <c r="K36" s="105"/>
      <c r="L36" s="63">
        <v>0</v>
      </c>
      <c r="M36" s="63">
        <v>0</v>
      </c>
      <c r="N36" s="63">
        <v>0</v>
      </c>
      <c r="AG36" s="3"/>
    </row>
    <row r="37" spans="1:33" ht="60" x14ac:dyDescent="0.25">
      <c r="A37" s="5">
        <f t="shared" si="0"/>
        <v>26</v>
      </c>
      <c r="B37" s="13" t="s">
        <v>57</v>
      </c>
      <c r="C37" s="28">
        <v>2</v>
      </c>
      <c r="D37" s="13" t="s">
        <v>52</v>
      </c>
      <c r="E37" s="7" t="s">
        <v>114</v>
      </c>
      <c r="F37" s="13" t="s">
        <v>88</v>
      </c>
      <c r="G37" s="13" t="s">
        <v>60</v>
      </c>
      <c r="H37" s="13" t="s">
        <v>48</v>
      </c>
      <c r="I37" s="7" t="s">
        <v>82</v>
      </c>
      <c r="J37" s="15" t="s">
        <v>214</v>
      </c>
      <c r="K37" s="105"/>
      <c r="L37" s="63">
        <v>0</v>
      </c>
      <c r="M37" s="63">
        <v>0</v>
      </c>
      <c r="N37" s="63">
        <v>0</v>
      </c>
      <c r="O37" s="78"/>
      <c r="P37" s="78"/>
      <c r="Q37" s="78"/>
      <c r="AG37" s="3"/>
    </row>
    <row r="38" spans="1:33" ht="30" x14ac:dyDescent="0.25">
      <c r="A38" s="5">
        <f t="shared" si="0"/>
        <v>27</v>
      </c>
      <c r="B38" s="13" t="s">
        <v>57</v>
      </c>
      <c r="C38" s="28">
        <v>2</v>
      </c>
      <c r="D38" s="13" t="s">
        <v>52</v>
      </c>
      <c r="E38" s="7" t="s">
        <v>114</v>
      </c>
      <c r="F38" s="13" t="s">
        <v>143</v>
      </c>
      <c r="G38" s="13" t="s">
        <v>60</v>
      </c>
      <c r="H38" s="13" t="s">
        <v>48</v>
      </c>
      <c r="I38" s="7" t="s">
        <v>82</v>
      </c>
      <c r="J38" s="15" t="s">
        <v>163</v>
      </c>
      <c r="K38" s="105"/>
      <c r="L38" s="63">
        <v>44223.7</v>
      </c>
      <c r="M38" s="63">
        <v>0</v>
      </c>
      <c r="N38" s="63">
        <v>0</v>
      </c>
      <c r="AG38" s="3"/>
    </row>
    <row r="39" spans="1:33" ht="60" x14ac:dyDescent="0.25">
      <c r="A39" s="5">
        <f t="shared" si="0"/>
        <v>28</v>
      </c>
      <c r="B39" s="13" t="s">
        <v>57</v>
      </c>
      <c r="C39" s="28">
        <v>2</v>
      </c>
      <c r="D39" s="13" t="s">
        <v>52</v>
      </c>
      <c r="E39" s="7" t="s">
        <v>115</v>
      </c>
      <c r="F39" s="13" t="s">
        <v>141</v>
      </c>
      <c r="G39" s="13" t="s">
        <v>60</v>
      </c>
      <c r="H39" s="13" t="s">
        <v>48</v>
      </c>
      <c r="I39" s="7" t="s">
        <v>82</v>
      </c>
      <c r="J39" s="15" t="s">
        <v>164</v>
      </c>
      <c r="K39" s="105"/>
      <c r="L39" s="63">
        <v>179.4</v>
      </c>
      <c r="M39" s="63">
        <v>190</v>
      </c>
      <c r="N39" s="63">
        <v>190</v>
      </c>
      <c r="AG39" s="3"/>
    </row>
    <row r="40" spans="1:33" ht="45" x14ac:dyDescent="0.25">
      <c r="A40" s="5">
        <f t="shared" si="0"/>
        <v>29</v>
      </c>
      <c r="B40" s="13" t="s">
        <v>57</v>
      </c>
      <c r="C40" s="28">
        <v>2</v>
      </c>
      <c r="D40" s="13" t="s">
        <v>52</v>
      </c>
      <c r="E40" s="7" t="s">
        <v>115</v>
      </c>
      <c r="F40" s="13" t="s">
        <v>178</v>
      </c>
      <c r="G40" s="13" t="s">
        <v>49</v>
      </c>
      <c r="H40" s="13" t="s">
        <v>48</v>
      </c>
      <c r="I40" s="7" t="s">
        <v>82</v>
      </c>
      <c r="J40" s="15" t="s">
        <v>177</v>
      </c>
      <c r="K40" s="105"/>
      <c r="L40" s="63">
        <v>222601.1</v>
      </c>
      <c r="M40" s="63">
        <v>205838.9</v>
      </c>
      <c r="N40" s="63">
        <v>205838.9</v>
      </c>
      <c r="AG40" s="3"/>
    </row>
    <row r="41" spans="1:33" ht="30" x14ac:dyDescent="0.25">
      <c r="A41" s="5">
        <f t="shared" si="0"/>
        <v>30</v>
      </c>
      <c r="B41" s="13" t="s">
        <v>57</v>
      </c>
      <c r="C41" s="28">
        <v>2</v>
      </c>
      <c r="D41" s="13" t="s">
        <v>52</v>
      </c>
      <c r="E41" s="7" t="s">
        <v>115</v>
      </c>
      <c r="F41" s="13" t="s">
        <v>145</v>
      </c>
      <c r="G41" s="13" t="s">
        <v>60</v>
      </c>
      <c r="H41" s="13" t="s">
        <v>48</v>
      </c>
      <c r="I41" s="7" t="s">
        <v>82</v>
      </c>
      <c r="J41" s="15" t="s">
        <v>158</v>
      </c>
      <c r="K41" s="105"/>
      <c r="L41" s="63">
        <v>323924.59999999998</v>
      </c>
      <c r="M41" s="63">
        <v>0</v>
      </c>
      <c r="N41" s="63">
        <v>0</v>
      </c>
      <c r="AG41" s="3"/>
    </row>
    <row r="42" spans="1:33" ht="45" x14ac:dyDescent="0.25">
      <c r="A42" s="5">
        <f t="shared" si="0"/>
        <v>31</v>
      </c>
      <c r="B42" s="13" t="s">
        <v>57</v>
      </c>
      <c r="C42" s="7" t="s">
        <v>77</v>
      </c>
      <c r="D42" s="13" t="s">
        <v>52</v>
      </c>
      <c r="E42" s="7" t="s">
        <v>115</v>
      </c>
      <c r="F42" s="13" t="s">
        <v>138</v>
      </c>
      <c r="G42" s="13" t="s">
        <v>60</v>
      </c>
      <c r="H42" s="13" t="s">
        <v>48</v>
      </c>
      <c r="I42" s="7" t="s">
        <v>82</v>
      </c>
      <c r="J42" s="15" t="s">
        <v>157</v>
      </c>
      <c r="K42" s="105"/>
      <c r="L42" s="65">
        <v>24222.9</v>
      </c>
      <c r="M42" s="65">
        <v>24222.9</v>
      </c>
      <c r="N42" s="65">
        <v>24222.9</v>
      </c>
      <c r="AG42" s="3"/>
    </row>
    <row r="43" spans="1:33" ht="30" x14ac:dyDescent="0.25">
      <c r="A43" s="5">
        <f t="shared" si="0"/>
        <v>32</v>
      </c>
      <c r="B43" s="13" t="s">
        <v>57</v>
      </c>
      <c r="C43" s="7" t="s">
        <v>77</v>
      </c>
      <c r="D43" s="13" t="s">
        <v>52</v>
      </c>
      <c r="E43" s="7" t="s">
        <v>115</v>
      </c>
      <c r="F43" s="13" t="s">
        <v>146</v>
      </c>
      <c r="G43" s="13" t="s">
        <v>60</v>
      </c>
      <c r="H43" s="13" t="s">
        <v>48</v>
      </c>
      <c r="I43" s="7" t="s">
        <v>82</v>
      </c>
      <c r="J43" s="15" t="s">
        <v>147</v>
      </c>
      <c r="K43" s="105"/>
      <c r="L43" s="65">
        <v>6263.6</v>
      </c>
      <c r="M43" s="65">
        <v>6380.3</v>
      </c>
      <c r="N43" s="65">
        <v>6365.8</v>
      </c>
      <c r="AG43" s="3"/>
    </row>
    <row r="44" spans="1:33" ht="30" x14ac:dyDescent="0.25">
      <c r="A44" s="5">
        <f t="shared" si="0"/>
        <v>33</v>
      </c>
      <c r="B44" s="13" t="s">
        <v>57</v>
      </c>
      <c r="C44" s="28">
        <v>2</v>
      </c>
      <c r="D44" s="13" t="s">
        <v>52</v>
      </c>
      <c r="E44" s="7" t="s">
        <v>115</v>
      </c>
      <c r="F44" s="13" t="s">
        <v>144</v>
      </c>
      <c r="G44" s="13" t="s">
        <v>60</v>
      </c>
      <c r="H44" s="13" t="s">
        <v>48</v>
      </c>
      <c r="I44" s="7" t="s">
        <v>82</v>
      </c>
      <c r="J44" s="15" t="s">
        <v>156</v>
      </c>
      <c r="K44" s="105"/>
      <c r="L44" s="63">
        <v>10700.3</v>
      </c>
      <c r="M44" s="63">
        <v>11149.8</v>
      </c>
      <c r="N44" s="63">
        <v>11149.8</v>
      </c>
      <c r="AG44" s="3"/>
    </row>
    <row r="45" spans="1:33" x14ac:dyDescent="0.25">
      <c r="A45" s="5">
        <f t="shared" si="0"/>
        <v>34</v>
      </c>
      <c r="B45" s="13" t="s">
        <v>57</v>
      </c>
      <c r="C45" s="7" t="s">
        <v>77</v>
      </c>
      <c r="D45" s="13" t="s">
        <v>52</v>
      </c>
      <c r="E45" s="7" t="s">
        <v>106</v>
      </c>
      <c r="F45" s="13" t="s">
        <v>107</v>
      </c>
      <c r="G45" s="13" t="s">
        <v>60</v>
      </c>
      <c r="H45" s="13" t="s">
        <v>48</v>
      </c>
      <c r="I45" s="7" t="s">
        <v>82</v>
      </c>
      <c r="J45" s="15" t="s">
        <v>155</v>
      </c>
      <c r="K45" s="105"/>
      <c r="L45" s="63">
        <f>48700+48159.5</f>
        <v>96859.5</v>
      </c>
      <c r="M45" s="63">
        <f>31186.6+43440.3</f>
        <v>74626.899999999994</v>
      </c>
      <c r="N45" s="63">
        <f>24635+23462</f>
        <v>48097</v>
      </c>
      <c r="AG45" s="3"/>
    </row>
    <row r="46" spans="1:33" ht="30" x14ac:dyDescent="0.25">
      <c r="A46" s="5">
        <f t="shared" si="0"/>
        <v>35</v>
      </c>
      <c r="B46" s="13" t="s">
        <v>57</v>
      </c>
      <c r="C46" s="7" t="s">
        <v>77</v>
      </c>
      <c r="D46" s="13" t="s">
        <v>52</v>
      </c>
      <c r="E46" s="7" t="s">
        <v>116</v>
      </c>
      <c r="F46" s="13" t="s">
        <v>139</v>
      </c>
      <c r="G46" s="13" t="s">
        <v>60</v>
      </c>
      <c r="H46" s="13" t="s">
        <v>48</v>
      </c>
      <c r="I46" s="7" t="s">
        <v>82</v>
      </c>
      <c r="J46" s="15" t="s">
        <v>165</v>
      </c>
      <c r="K46" s="105"/>
      <c r="L46" s="63">
        <v>1404475.1</v>
      </c>
      <c r="M46" s="63">
        <v>1374706.9</v>
      </c>
      <c r="N46" s="63">
        <v>1399694.2</v>
      </c>
      <c r="AG46" s="3"/>
    </row>
    <row r="47" spans="1:33" ht="60" x14ac:dyDescent="0.25">
      <c r="A47" s="5">
        <f t="shared" si="0"/>
        <v>36</v>
      </c>
      <c r="B47" s="13" t="s">
        <v>57</v>
      </c>
      <c r="C47" s="7" t="s">
        <v>77</v>
      </c>
      <c r="D47" s="13" t="s">
        <v>52</v>
      </c>
      <c r="E47" s="7" t="s">
        <v>116</v>
      </c>
      <c r="F47" s="13" t="s">
        <v>140</v>
      </c>
      <c r="G47" s="13" t="s">
        <v>60</v>
      </c>
      <c r="H47" s="13" t="s">
        <v>48</v>
      </c>
      <c r="I47" s="7" t="s">
        <v>82</v>
      </c>
      <c r="J47" s="15" t="s">
        <v>159</v>
      </c>
      <c r="K47" s="105"/>
      <c r="L47" s="63">
        <v>32472</v>
      </c>
      <c r="M47" s="63">
        <v>32472</v>
      </c>
      <c r="N47" s="63">
        <v>32472</v>
      </c>
      <c r="AG47" s="3"/>
    </row>
    <row r="48" spans="1:33" ht="45" x14ac:dyDescent="0.25">
      <c r="A48" s="5">
        <f t="shared" si="0"/>
        <v>37</v>
      </c>
      <c r="B48" s="13" t="s">
        <v>57</v>
      </c>
      <c r="C48" s="7" t="s">
        <v>77</v>
      </c>
      <c r="D48" s="13" t="s">
        <v>52</v>
      </c>
      <c r="E48" s="7" t="s">
        <v>117</v>
      </c>
      <c r="F48" s="13" t="s">
        <v>142</v>
      </c>
      <c r="G48" s="13" t="s">
        <v>60</v>
      </c>
      <c r="H48" s="13" t="s">
        <v>48</v>
      </c>
      <c r="I48" s="7" t="s">
        <v>82</v>
      </c>
      <c r="J48" s="15" t="s">
        <v>160</v>
      </c>
      <c r="K48" s="105"/>
      <c r="L48" s="63">
        <v>13308.4</v>
      </c>
      <c r="M48" s="63">
        <v>15209.6</v>
      </c>
      <c r="N48" s="63">
        <v>19012</v>
      </c>
      <c r="AG48" s="3"/>
    </row>
    <row r="49" spans="1:36" ht="30" x14ac:dyDescent="0.25">
      <c r="A49" s="5">
        <f t="shared" si="0"/>
        <v>38</v>
      </c>
      <c r="B49" s="13" t="s">
        <v>57</v>
      </c>
      <c r="C49" s="7" t="s">
        <v>77</v>
      </c>
      <c r="D49" s="13" t="s">
        <v>52</v>
      </c>
      <c r="E49" s="7" t="s">
        <v>117</v>
      </c>
      <c r="F49" s="13" t="s">
        <v>179</v>
      </c>
      <c r="G49" s="13" t="s">
        <v>60</v>
      </c>
      <c r="H49" s="13" t="s">
        <v>48</v>
      </c>
      <c r="I49" s="7" t="s">
        <v>82</v>
      </c>
      <c r="J49" s="15" t="s">
        <v>180</v>
      </c>
      <c r="K49" s="105"/>
      <c r="L49" s="63">
        <v>5402.2</v>
      </c>
      <c r="M49" s="63">
        <v>5402.2</v>
      </c>
      <c r="N49" s="63">
        <v>5466.8</v>
      </c>
      <c r="AG49" s="3"/>
    </row>
    <row r="50" spans="1:36" ht="45" x14ac:dyDescent="0.25">
      <c r="A50" s="5">
        <f t="shared" si="0"/>
        <v>39</v>
      </c>
      <c r="B50" s="13" t="s">
        <v>57</v>
      </c>
      <c r="C50" s="7" t="s">
        <v>77</v>
      </c>
      <c r="D50" s="13" t="s">
        <v>52</v>
      </c>
      <c r="E50" s="7" t="s">
        <v>117</v>
      </c>
      <c r="F50" s="13" t="s">
        <v>84</v>
      </c>
      <c r="G50" s="13" t="s">
        <v>60</v>
      </c>
      <c r="H50" s="13" t="s">
        <v>48</v>
      </c>
      <c r="I50" s="7" t="s">
        <v>82</v>
      </c>
      <c r="J50" s="15" t="s">
        <v>181</v>
      </c>
      <c r="K50" s="105"/>
      <c r="L50" s="63">
        <v>6.2</v>
      </c>
      <c r="M50" s="63">
        <v>3.7</v>
      </c>
      <c r="N50" s="63">
        <v>7.7</v>
      </c>
      <c r="AG50" s="3"/>
    </row>
    <row r="51" spans="1:36" ht="45" x14ac:dyDescent="0.25">
      <c r="A51" s="5">
        <f t="shared" si="0"/>
        <v>40</v>
      </c>
      <c r="B51" s="13" t="s">
        <v>57</v>
      </c>
      <c r="C51" s="7" t="s">
        <v>77</v>
      </c>
      <c r="D51" s="13" t="s">
        <v>52</v>
      </c>
      <c r="E51" s="7" t="s">
        <v>117</v>
      </c>
      <c r="F51" s="13" t="s">
        <v>183</v>
      </c>
      <c r="G51" s="13" t="s">
        <v>60</v>
      </c>
      <c r="H51" s="13" t="s">
        <v>48</v>
      </c>
      <c r="I51" s="7" t="s">
        <v>82</v>
      </c>
      <c r="J51" s="15" t="s">
        <v>182</v>
      </c>
      <c r="K51" s="105"/>
      <c r="L51" s="63">
        <v>2835.1</v>
      </c>
      <c r="M51" s="63">
        <v>2835.1</v>
      </c>
      <c r="N51" s="63">
        <v>2835.1</v>
      </c>
      <c r="AG51" s="3"/>
    </row>
    <row r="52" spans="1:36" ht="60" x14ac:dyDescent="0.25">
      <c r="A52" s="5">
        <f t="shared" si="0"/>
        <v>41</v>
      </c>
      <c r="B52" s="13" t="s">
        <v>57</v>
      </c>
      <c r="C52" s="7" t="s">
        <v>77</v>
      </c>
      <c r="D52" s="13" t="s">
        <v>52</v>
      </c>
      <c r="E52" s="7" t="s">
        <v>117</v>
      </c>
      <c r="F52" s="13" t="s">
        <v>185</v>
      </c>
      <c r="G52" s="13" t="s">
        <v>60</v>
      </c>
      <c r="H52" s="13" t="s">
        <v>48</v>
      </c>
      <c r="I52" s="7" t="s">
        <v>82</v>
      </c>
      <c r="J52" s="15" t="s">
        <v>184</v>
      </c>
      <c r="K52" s="105"/>
      <c r="L52" s="63">
        <v>1890</v>
      </c>
      <c r="M52" s="63">
        <v>1890</v>
      </c>
      <c r="N52" s="63">
        <v>1890</v>
      </c>
      <c r="AG52" s="3"/>
    </row>
    <row r="53" spans="1:36" ht="30" x14ac:dyDescent="0.25">
      <c r="A53" s="5">
        <f t="shared" si="0"/>
        <v>42</v>
      </c>
      <c r="B53" s="13" t="s">
        <v>57</v>
      </c>
      <c r="C53" s="7" t="s">
        <v>77</v>
      </c>
      <c r="D53" s="13" t="s">
        <v>52</v>
      </c>
      <c r="E53" s="7" t="s">
        <v>117</v>
      </c>
      <c r="F53" s="13" t="s">
        <v>187</v>
      </c>
      <c r="G53" s="13" t="s">
        <v>60</v>
      </c>
      <c r="H53" s="13" t="s">
        <v>48</v>
      </c>
      <c r="I53" s="7" t="s">
        <v>82</v>
      </c>
      <c r="J53" s="15" t="s">
        <v>186</v>
      </c>
      <c r="K53" s="105"/>
      <c r="L53" s="63">
        <v>605.20000000000005</v>
      </c>
      <c r="M53" s="63">
        <v>0</v>
      </c>
      <c r="N53" s="63">
        <v>0</v>
      </c>
      <c r="AG53" s="3"/>
    </row>
    <row r="54" spans="1:36" ht="30" x14ac:dyDescent="0.25">
      <c r="A54" s="5">
        <f t="shared" si="0"/>
        <v>43</v>
      </c>
      <c r="B54" s="13" t="s">
        <v>57</v>
      </c>
      <c r="C54" s="7" t="s">
        <v>77</v>
      </c>
      <c r="D54" s="13" t="s">
        <v>52</v>
      </c>
      <c r="E54" s="7" t="s">
        <v>117</v>
      </c>
      <c r="F54" s="13" t="s">
        <v>148</v>
      </c>
      <c r="G54" s="13" t="s">
        <v>60</v>
      </c>
      <c r="H54" s="13" t="s">
        <v>48</v>
      </c>
      <c r="I54" s="7" t="s">
        <v>82</v>
      </c>
      <c r="J54" s="15" t="s">
        <v>161</v>
      </c>
      <c r="K54" s="105"/>
      <c r="L54" s="65">
        <v>5156.3999999999996</v>
      </c>
      <c r="M54" s="65">
        <v>5182.1000000000004</v>
      </c>
      <c r="N54" s="65">
        <v>5267.1</v>
      </c>
      <c r="AG54" s="3"/>
    </row>
    <row r="55" spans="1:36" ht="45" x14ac:dyDescent="0.25">
      <c r="A55" s="5">
        <f t="shared" si="0"/>
        <v>44</v>
      </c>
      <c r="B55" s="13" t="s">
        <v>57</v>
      </c>
      <c r="C55" s="7" t="s">
        <v>77</v>
      </c>
      <c r="D55" s="13" t="s">
        <v>52</v>
      </c>
      <c r="E55" s="13" t="s">
        <v>188</v>
      </c>
      <c r="F55" s="13" t="s">
        <v>189</v>
      </c>
      <c r="G55" s="13" t="s">
        <v>60</v>
      </c>
      <c r="H55" s="13" t="s">
        <v>48</v>
      </c>
      <c r="I55" s="13" t="s">
        <v>82</v>
      </c>
      <c r="J55" s="33" t="s">
        <v>190</v>
      </c>
      <c r="K55" s="105"/>
      <c r="L55" s="65">
        <v>0</v>
      </c>
      <c r="M55" s="65">
        <v>0</v>
      </c>
      <c r="N55" s="65">
        <v>0</v>
      </c>
    </row>
    <row r="56" spans="1:36" x14ac:dyDescent="0.25">
      <c r="A56" s="5">
        <f t="shared" si="0"/>
        <v>45</v>
      </c>
      <c r="B56" s="13" t="s">
        <v>57</v>
      </c>
      <c r="C56" s="7" t="s">
        <v>77</v>
      </c>
      <c r="D56" s="13" t="s">
        <v>52</v>
      </c>
      <c r="E56" s="7" t="s">
        <v>111</v>
      </c>
      <c r="F56" s="13" t="s">
        <v>107</v>
      </c>
      <c r="G56" s="13" t="s">
        <v>60</v>
      </c>
      <c r="H56" s="13" t="s">
        <v>48</v>
      </c>
      <c r="I56" s="7" t="s">
        <v>82</v>
      </c>
      <c r="J56" s="31" t="s">
        <v>112</v>
      </c>
      <c r="K56" s="105"/>
      <c r="L56" s="66">
        <f>1235.2+94.8</f>
        <v>1330</v>
      </c>
      <c r="M56" s="66">
        <f>1235.2+167.5</f>
        <v>1402.7</v>
      </c>
      <c r="N56" s="66">
        <f>1235.2+167.5</f>
        <v>1402.7</v>
      </c>
    </row>
    <row r="57" spans="1:36" x14ac:dyDescent="0.25">
      <c r="A57" s="5">
        <f t="shared" si="0"/>
        <v>46</v>
      </c>
      <c r="B57" s="13" t="s">
        <v>57</v>
      </c>
      <c r="C57" s="7" t="s">
        <v>77</v>
      </c>
      <c r="D57" s="13" t="s">
        <v>81</v>
      </c>
      <c r="E57" s="7" t="s">
        <v>60</v>
      </c>
      <c r="F57" s="13" t="s">
        <v>240</v>
      </c>
      <c r="G57" s="13" t="s">
        <v>60</v>
      </c>
      <c r="H57" s="13" t="s">
        <v>48</v>
      </c>
      <c r="I57" s="7" t="s">
        <v>82</v>
      </c>
      <c r="J57" s="31" t="s">
        <v>241</v>
      </c>
      <c r="K57" s="105"/>
      <c r="L57" s="66">
        <v>0</v>
      </c>
      <c r="M57" s="66">
        <v>0</v>
      </c>
      <c r="N57" s="66">
        <v>0</v>
      </c>
    </row>
    <row r="58" spans="1:36" ht="27" customHeight="1" x14ac:dyDescent="0.25">
      <c r="A58" s="5">
        <f t="shared" si="0"/>
        <v>47</v>
      </c>
      <c r="B58" s="13" t="s">
        <v>57</v>
      </c>
      <c r="C58" s="7" t="s">
        <v>77</v>
      </c>
      <c r="D58" s="13" t="s">
        <v>176</v>
      </c>
      <c r="E58" s="7" t="s">
        <v>192</v>
      </c>
      <c r="F58" s="13" t="s">
        <v>62</v>
      </c>
      <c r="G58" s="13" t="s">
        <v>60</v>
      </c>
      <c r="H58" s="13" t="s">
        <v>48</v>
      </c>
      <c r="I58" s="7" t="s">
        <v>82</v>
      </c>
      <c r="J58" s="31" t="s">
        <v>191</v>
      </c>
      <c r="K58" s="105"/>
      <c r="L58" s="66">
        <v>0</v>
      </c>
      <c r="M58" s="66">
        <v>0</v>
      </c>
      <c r="N58" s="66">
        <v>0</v>
      </c>
    </row>
    <row r="59" spans="1:36" ht="30" x14ac:dyDescent="0.25">
      <c r="A59" s="5">
        <f t="shared" si="0"/>
        <v>48</v>
      </c>
      <c r="B59" s="13" t="s">
        <v>96</v>
      </c>
      <c r="C59" s="7" t="s">
        <v>74</v>
      </c>
      <c r="D59" s="13" t="s">
        <v>85</v>
      </c>
      <c r="E59" s="7" t="s">
        <v>46</v>
      </c>
      <c r="F59" s="13" t="s">
        <v>62</v>
      </c>
      <c r="G59" s="13" t="s">
        <v>46</v>
      </c>
      <c r="H59" s="13" t="s">
        <v>48</v>
      </c>
      <c r="I59" s="7" t="s">
        <v>84</v>
      </c>
      <c r="J59" s="15" t="s">
        <v>20</v>
      </c>
      <c r="K59" s="104" t="s">
        <v>225</v>
      </c>
      <c r="L59" s="63">
        <v>56.1</v>
      </c>
      <c r="M59" s="63">
        <v>56.1</v>
      </c>
      <c r="N59" s="63">
        <v>56.1</v>
      </c>
      <c r="AG59" s="3"/>
      <c r="AH59" s="3"/>
      <c r="AI59" s="3"/>
      <c r="AJ59" s="3"/>
    </row>
    <row r="60" spans="1:36" x14ac:dyDescent="0.25">
      <c r="A60" s="5">
        <f t="shared" si="0"/>
        <v>49</v>
      </c>
      <c r="B60" s="13" t="s">
        <v>96</v>
      </c>
      <c r="C60" s="7" t="s">
        <v>74</v>
      </c>
      <c r="D60" s="13" t="s">
        <v>85</v>
      </c>
      <c r="E60" s="7" t="s">
        <v>46</v>
      </c>
      <c r="F60" s="13" t="s">
        <v>73</v>
      </c>
      <c r="G60" s="13" t="s">
        <v>46</v>
      </c>
      <c r="H60" s="13" t="s">
        <v>48</v>
      </c>
      <c r="I60" s="7" t="s">
        <v>84</v>
      </c>
      <c r="J60" s="15" t="s">
        <v>21</v>
      </c>
      <c r="K60" s="105"/>
      <c r="L60" s="63">
        <v>0</v>
      </c>
      <c r="M60" s="63">
        <v>0</v>
      </c>
      <c r="N60" s="63">
        <v>0</v>
      </c>
      <c r="AG60" s="3"/>
      <c r="AH60" s="3"/>
      <c r="AI60" s="3"/>
      <c r="AJ60" s="3"/>
    </row>
    <row r="61" spans="1:36" x14ac:dyDescent="0.25">
      <c r="A61" s="5">
        <f t="shared" si="0"/>
        <v>50</v>
      </c>
      <c r="B61" s="13" t="s">
        <v>96</v>
      </c>
      <c r="C61" s="7" t="s">
        <v>74</v>
      </c>
      <c r="D61" s="13" t="s">
        <v>85</v>
      </c>
      <c r="E61" s="7" t="s">
        <v>46</v>
      </c>
      <c r="F61" s="13" t="s">
        <v>88</v>
      </c>
      <c r="G61" s="13" t="s">
        <v>46</v>
      </c>
      <c r="H61" s="13" t="s">
        <v>48</v>
      </c>
      <c r="I61" s="7" t="s">
        <v>84</v>
      </c>
      <c r="J61" s="17" t="s">
        <v>22</v>
      </c>
      <c r="K61" s="105"/>
      <c r="L61" s="63">
        <v>87.5</v>
      </c>
      <c r="M61" s="63">
        <v>87.5</v>
      </c>
      <c r="N61" s="63">
        <v>87.5</v>
      </c>
      <c r="AG61" s="3"/>
      <c r="AH61" s="3"/>
      <c r="AI61" s="3"/>
      <c r="AJ61" s="3"/>
    </row>
    <row r="62" spans="1:36" x14ac:dyDescent="0.25">
      <c r="A62" s="5">
        <f t="shared" si="0"/>
        <v>51</v>
      </c>
      <c r="B62" s="13" t="s">
        <v>96</v>
      </c>
      <c r="C62" s="7" t="s">
        <v>74</v>
      </c>
      <c r="D62" s="13" t="s">
        <v>85</v>
      </c>
      <c r="E62" s="7" t="s">
        <v>46</v>
      </c>
      <c r="F62" s="13" t="s">
        <v>63</v>
      </c>
      <c r="G62" s="13" t="s">
        <v>46</v>
      </c>
      <c r="H62" s="13" t="s">
        <v>48</v>
      </c>
      <c r="I62" s="7" t="s">
        <v>84</v>
      </c>
      <c r="J62" s="15" t="s">
        <v>23</v>
      </c>
      <c r="K62" s="105"/>
      <c r="L62" s="63">
        <v>0</v>
      </c>
      <c r="M62" s="63">
        <v>0</v>
      </c>
      <c r="N62" s="63">
        <v>0</v>
      </c>
      <c r="AG62" s="3"/>
      <c r="AH62" s="3"/>
      <c r="AI62" s="3"/>
      <c r="AJ62" s="3"/>
    </row>
    <row r="63" spans="1:36" ht="30" x14ac:dyDescent="0.25">
      <c r="A63" s="5">
        <f t="shared" si="0"/>
        <v>52</v>
      </c>
      <c r="B63" s="13" t="s">
        <v>96</v>
      </c>
      <c r="C63" s="20">
        <v>1</v>
      </c>
      <c r="D63" s="13" t="s">
        <v>85</v>
      </c>
      <c r="E63" s="7" t="s">
        <v>46</v>
      </c>
      <c r="F63" s="13" t="s">
        <v>89</v>
      </c>
      <c r="G63" s="13" t="s">
        <v>46</v>
      </c>
      <c r="H63" s="13" t="s">
        <v>48</v>
      </c>
      <c r="I63" s="7" t="s">
        <v>84</v>
      </c>
      <c r="J63" s="18" t="s">
        <v>24</v>
      </c>
      <c r="K63" s="105"/>
      <c r="L63" s="63">
        <v>1479.8</v>
      </c>
      <c r="M63" s="63">
        <v>1479.8</v>
      </c>
      <c r="N63" s="63">
        <v>1479.8</v>
      </c>
      <c r="AG63" s="3"/>
      <c r="AH63" s="3"/>
      <c r="AI63" s="3"/>
      <c r="AJ63" s="3"/>
    </row>
    <row r="64" spans="1:36" ht="60" x14ac:dyDescent="0.25">
      <c r="A64" s="5">
        <f t="shared" si="0"/>
        <v>53</v>
      </c>
      <c r="B64" s="13" t="s">
        <v>96</v>
      </c>
      <c r="C64" s="7" t="s">
        <v>74</v>
      </c>
      <c r="D64" s="13" t="s">
        <v>102</v>
      </c>
      <c r="E64" s="7" t="s">
        <v>103</v>
      </c>
      <c r="F64" s="13" t="s">
        <v>198</v>
      </c>
      <c r="G64" s="13" t="s">
        <v>46</v>
      </c>
      <c r="H64" s="13" t="s">
        <v>48</v>
      </c>
      <c r="I64" s="7" t="s">
        <v>93</v>
      </c>
      <c r="J64" s="8" t="s">
        <v>197</v>
      </c>
      <c r="K64" s="106"/>
      <c r="L64" s="63">
        <v>0</v>
      </c>
      <c r="M64" s="63">
        <v>0</v>
      </c>
      <c r="N64" s="63">
        <v>0</v>
      </c>
      <c r="AG64" s="3"/>
    </row>
    <row r="65" spans="1:36" ht="43.15" customHeight="1" x14ac:dyDescent="0.25">
      <c r="A65" s="5">
        <f t="shared" si="0"/>
        <v>54</v>
      </c>
      <c r="B65" s="12">
        <v>100</v>
      </c>
      <c r="C65" s="7" t="s">
        <v>74</v>
      </c>
      <c r="D65" s="13" t="s">
        <v>47</v>
      </c>
      <c r="E65" s="7" t="s">
        <v>52</v>
      </c>
      <c r="F65" s="13" t="s">
        <v>72</v>
      </c>
      <c r="G65" s="13" t="s">
        <v>46</v>
      </c>
      <c r="H65" s="13" t="s">
        <v>48</v>
      </c>
      <c r="I65" s="7" t="s">
        <v>61</v>
      </c>
      <c r="J65" s="8" t="s">
        <v>4</v>
      </c>
      <c r="K65" s="91" t="s">
        <v>59</v>
      </c>
      <c r="L65" s="63">
        <v>6156.5</v>
      </c>
      <c r="M65" s="63">
        <v>6600.5</v>
      </c>
      <c r="N65" s="63">
        <v>6732.5</v>
      </c>
      <c r="AG65" s="3"/>
      <c r="AH65" s="3"/>
      <c r="AI65" s="3"/>
      <c r="AJ65" s="3"/>
    </row>
    <row r="66" spans="1:36" ht="60" x14ac:dyDescent="0.25">
      <c r="A66" s="5">
        <f t="shared" si="0"/>
        <v>55</v>
      </c>
      <c r="B66" s="12">
        <v>100</v>
      </c>
      <c r="C66" s="7" t="s">
        <v>74</v>
      </c>
      <c r="D66" s="13" t="s">
        <v>47</v>
      </c>
      <c r="E66" s="7" t="s">
        <v>52</v>
      </c>
      <c r="F66" s="13" t="s">
        <v>71</v>
      </c>
      <c r="G66" s="13" t="s">
        <v>46</v>
      </c>
      <c r="H66" s="13" t="s">
        <v>48</v>
      </c>
      <c r="I66" s="7" t="s">
        <v>61</v>
      </c>
      <c r="J66" s="8" t="s">
        <v>5</v>
      </c>
      <c r="K66" s="92"/>
      <c r="L66" s="63">
        <v>30.9</v>
      </c>
      <c r="M66" s="63">
        <v>32.5</v>
      </c>
      <c r="N66" s="63">
        <v>33.200000000000003</v>
      </c>
      <c r="AG66" s="3"/>
      <c r="AH66" s="3"/>
      <c r="AI66" s="3"/>
      <c r="AJ66" s="3"/>
    </row>
    <row r="67" spans="1:36" ht="40.9" customHeight="1" x14ac:dyDescent="0.25">
      <c r="A67" s="5">
        <f t="shared" si="0"/>
        <v>56</v>
      </c>
      <c r="B67" s="12">
        <v>100</v>
      </c>
      <c r="C67" s="7" t="s">
        <v>74</v>
      </c>
      <c r="D67" s="13" t="s">
        <v>47</v>
      </c>
      <c r="E67" s="7" t="s">
        <v>52</v>
      </c>
      <c r="F67" s="13" t="s">
        <v>70</v>
      </c>
      <c r="G67" s="13" t="s">
        <v>46</v>
      </c>
      <c r="H67" s="13" t="s">
        <v>48</v>
      </c>
      <c r="I67" s="7" t="s">
        <v>61</v>
      </c>
      <c r="J67" s="8" t="s">
        <v>6</v>
      </c>
      <c r="K67" s="92"/>
      <c r="L67" s="63">
        <v>8019.1</v>
      </c>
      <c r="M67" s="63">
        <v>8545.1</v>
      </c>
      <c r="N67" s="63">
        <v>8716</v>
      </c>
      <c r="AG67" s="3"/>
      <c r="AH67" s="3"/>
      <c r="AI67" s="3"/>
      <c r="AJ67" s="3"/>
    </row>
    <row r="68" spans="1:36" ht="42.6" customHeight="1" x14ac:dyDescent="0.25">
      <c r="A68" s="5">
        <f t="shared" si="0"/>
        <v>57</v>
      </c>
      <c r="B68" s="12">
        <v>100</v>
      </c>
      <c r="C68" s="7" t="s">
        <v>74</v>
      </c>
      <c r="D68" s="13" t="s">
        <v>47</v>
      </c>
      <c r="E68" s="7" t="s">
        <v>52</v>
      </c>
      <c r="F68" s="13" t="s">
        <v>69</v>
      </c>
      <c r="G68" s="13" t="s">
        <v>46</v>
      </c>
      <c r="H68" s="13" t="s">
        <v>48</v>
      </c>
      <c r="I68" s="7" t="s">
        <v>61</v>
      </c>
      <c r="J68" s="8" t="s">
        <v>7</v>
      </c>
      <c r="K68" s="93"/>
      <c r="L68" s="63">
        <v>-851.4</v>
      </c>
      <c r="M68" s="63">
        <v>-837.8</v>
      </c>
      <c r="N68" s="63">
        <v>-854.6</v>
      </c>
      <c r="AG68" s="3"/>
      <c r="AH68" s="3"/>
      <c r="AI68" s="3"/>
      <c r="AJ68" s="3"/>
    </row>
    <row r="69" spans="1:36" ht="105" x14ac:dyDescent="0.25">
      <c r="A69" s="5">
        <f t="shared" si="0"/>
        <v>58</v>
      </c>
      <c r="B69" s="13" t="s">
        <v>200</v>
      </c>
      <c r="C69" s="7" t="s">
        <v>74</v>
      </c>
      <c r="D69" s="13" t="s">
        <v>102</v>
      </c>
      <c r="E69" s="7" t="s">
        <v>103</v>
      </c>
      <c r="F69" s="13" t="s">
        <v>198</v>
      </c>
      <c r="G69" s="13" t="s">
        <v>46</v>
      </c>
      <c r="H69" s="13" t="s">
        <v>48</v>
      </c>
      <c r="I69" s="7" t="s">
        <v>93</v>
      </c>
      <c r="J69" s="8" t="s">
        <v>199</v>
      </c>
      <c r="K69" s="40" t="s">
        <v>220</v>
      </c>
      <c r="L69" s="63">
        <v>0</v>
      </c>
      <c r="M69" s="63">
        <v>0</v>
      </c>
      <c r="N69" s="63">
        <v>0</v>
      </c>
      <c r="AG69" s="3"/>
    </row>
    <row r="70" spans="1:36" ht="55.15" customHeight="1" x14ac:dyDescent="0.25">
      <c r="A70" s="5">
        <f t="shared" si="0"/>
        <v>59</v>
      </c>
      <c r="B70" s="13" t="s">
        <v>120</v>
      </c>
      <c r="C70" s="7" t="s">
        <v>74</v>
      </c>
      <c r="D70" s="13" t="s">
        <v>102</v>
      </c>
      <c r="E70" s="7" t="s">
        <v>46</v>
      </c>
      <c r="F70" s="13" t="s">
        <v>121</v>
      </c>
      <c r="G70" s="13" t="s">
        <v>46</v>
      </c>
      <c r="H70" s="13" t="s">
        <v>48</v>
      </c>
      <c r="I70" s="7" t="s">
        <v>93</v>
      </c>
      <c r="J70" s="15" t="s">
        <v>166</v>
      </c>
      <c r="K70" s="101" t="s">
        <v>123</v>
      </c>
      <c r="L70" s="63">
        <v>23.8</v>
      </c>
      <c r="M70" s="63">
        <v>21.3</v>
      </c>
      <c r="N70" s="63">
        <v>22.8</v>
      </c>
      <c r="AG70" s="3"/>
    </row>
    <row r="71" spans="1:36" ht="75" x14ac:dyDescent="0.25">
      <c r="A71" s="5">
        <f t="shared" si="0"/>
        <v>60</v>
      </c>
      <c r="B71" s="13" t="s">
        <v>120</v>
      </c>
      <c r="C71" s="7" t="s">
        <v>74</v>
      </c>
      <c r="D71" s="13" t="s">
        <v>102</v>
      </c>
      <c r="E71" s="7" t="s">
        <v>46</v>
      </c>
      <c r="F71" s="13" t="s">
        <v>122</v>
      </c>
      <c r="G71" s="13" t="s">
        <v>46</v>
      </c>
      <c r="H71" s="13" t="s">
        <v>48</v>
      </c>
      <c r="I71" s="7" t="s">
        <v>93</v>
      </c>
      <c r="J71" s="15" t="s">
        <v>154</v>
      </c>
      <c r="K71" s="102"/>
      <c r="L71" s="63">
        <v>34</v>
      </c>
      <c r="M71" s="63">
        <v>29.5</v>
      </c>
      <c r="N71" s="63">
        <v>34</v>
      </c>
      <c r="AG71" s="3"/>
    </row>
    <row r="72" spans="1:36" ht="75" x14ac:dyDescent="0.25">
      <c r="A72" s="5">
        <f t="shared" si="0"/>
        <v>61</v>
      </c>
      <c r="B72" s="13" t="s">
        <v>120</v>
      </c>
      <c r="C72" s="7" t="s">
        <v>74</v>
      </c>
      <c r="D72" s="13" t="s">
        <v>102</v>
      </c>
      <c r="E72" s="7" t="s">
        <v>103</v>
      </c>
      <c r="F72" s="13" t="s">
        <v>198</v>
      </c>
      <c r="G72" s="13" t="s">
        <v>46</v>
      </c>
      <c r="H72" s="13" t="s">
        <v>48</v>
      </c>
      <c r="I72" s="7" t="s">
        <v>93</v>
      </c>
      <c r="J72" s="8" t="s">
        <v>201</v>
      </c>
      <c r="K72" s="103"/>
      <c r="L72" s="63">
        <v>0</v>
      </c>
      <c r="M72" s="63">
        <v>0</v>
      </c>
      <c r="N72" s="63">
        <v>0</v>
      </c>
      <c r="AG72" s="3"/>
    </row>
    <row r="73" spans="1:36" ht="60" x14ac:dyDescent="0.25">
      <c r="A73" s="5">
        <f t="shared" si="0"/>
        <v>62</v>
      </c>
      <c r="B73" s="13" t="s">
        <v>169</v>
      </c>
      <c r="C73" s="7" t="s">
        <v>74</v>
      </c>
      <c r="D73" s="13" t="s">
        <v>102</v>
      </c>
      <c r="E73" s="7" t="s">
        <v>103</v>
      </c>
      <c r="F73" s="13" t="s">
        <v>198</v>
      </c>
      <c r="G73" s="13" t="s">
        <v>46</v>
      </c>
      <c r="H73" s="13" t="s">
        <v>48</v>
      </c>
      <c r="I73" s="7" t="s">
        <v>93</v>
      </c>
      <c r="J73" s="27" t="s">
        <v>221</v>
      </c>
      <c r="K73" s="39" t="s">
        <v>222</v>
      </c>
      <c r="L73" s="63">
        <v>0</v>
      </c>
      <c r="M73" s="63">
        <v>0</v>
      </c>
      <c r="N73" s="63">
        <v>0</v>
      </c>
      <c r="AG73" s="3"/>
    </row>
    <row r="74" spans="1:36" ht="60" x14ac:dyDescent="0.25">
      <c r="A74" s="5">
        <f t="shared" si="0"/>
        <v>63</v>
      </c>
      <c r="B74" s="12">
        <v>182</v>
      </c>
      <c r="C74" s="7" t="s">
        <v>74</v>
      </c>
      <c r="D74" s="13" t="s">
        <v>46</v>
      </c>
      <c r="E74" s="7" t="s">
        <v>52</v>
      </c>
      <c r="F74" s="13" t="s">
        <v>62</v>
      </c>
      <c r="G74" s="13" t="s">
        <v>46</v>
      </c>
      <c r="H74" s="13" t="s">
        <v>48</v>
      </c>
      <c r="I74" s="7" t="s">
        <v>61</v>
      </c>
      <c r="J74" s="15" t="s">
        <v>0</v>
      </c>
      <c r="K74" s="91" t="s">
        <v>58</v>
      </c>
      <c r="L74" s="63">
        <v>810377.9</v>
      </c>
      <c r="M74" s="63">
        <v>780721.3</v>
      </c>
      <c r="N74" s="63">
        <v>794464.1</v>
      </c>
      <c r="AG74" s="3"/>
      <c r="AH74" s="3"/>
      <c r="AI74" s="3"/>
      <c r="AJ74" s="3"/>
    </row>
    <row r="75" spans="1:36" ht="90" x14ac:dyDescent="0.25">
      <c r="A75" s="5">
        <f t="shared" si="0"/>
        <v>64</v>
      </c>
      <c r="B75" s="12">
        <v>182</v>
      </c>
      <c r="C75" s="7" t="s">
        <v>74</v>
      </c>
      <c r="D75" s="13" t="s">
        <v>46</v>
      </c>
      <c r="E75" s="7" t="s">
        <v>52</v>
      </c>
      <c r="F75" s="13" t="s">
        <v>67</v>
      </c>
      <c r="G75" s="13" t="s">
        <v>46</v>
      </c>
      <c r="H75" s="13" t="s">
        <v>48</v>
      </c>
      <c r="I75" s="7" t="s">
        <v>61</v>
      </c>
      <c r="J75" s="15" t="s">
        <v>1</v>
      </c>
      <c r="K75" s="92"/>
      <c r="L75" s="63">
        <v>2100</v>
      </c>
      <c r="M75" s="63">
        <v>2100</v>
      </c>
      <c r="N75" s="63">
        <v>2100</v>
      </c>
      <c r="AG75" s="3"/>
      <c r="AH75" s="3"/>
      <c r="AI75" s="3"/>
      <c r="AJ75" s="3"/>
    </row>
    <row r="76" spans="1:36" ht="30" x14ac:dyDescent="0.25">
      <c r="A76" s="5">
        <f t="shared" si="0"/>
        <v>65</v>
      </c>
      <c r="B76" s="12">
        <v>182</v>
      </c>
      <c r="C76" s="7" t="s">
        <v>74</v>
      </c>
      <c r="D76" s="13" t="s">
        <v>46</v>
      </c>
      <c r="E76" s="7" t="s">
        <v>52</v>
      </c>
      <c r="F76" s="13" t="s">
        <v>73</v>
      </c>
      <c r="G76" s="13" t="s">
        <v>46</v>
      </c>
      <c r="H76" s="13" t="s">
        <v>48</v>
      </c>
      <c r="I76" s="7" t="s">
        <v>61</v>
      </c>
      <c r="J76" s="15" t="s">
        <v>2</v>
      </c>
      <c r="K76" s="92"/>
      <c r="L76" s="63">
        <v>2900</v>
      </c>
      <c r="M76" s="63">
        <v>2900</v>
      </c>
      <c r="N76" s="63">
        <v>2900</v>
      </c>
      <c r="AG76" s="3"/>
      <c r="AH76" s="3"/>
      <c r="AI76" s="3"/>
      <c r="AJ76" s="3"/>
    </row>
    <row r="77" spans="1:36" ht="75" x14ac:dyDescent="0.25">
      <c r="A77" s="5">
        <f t="shared" si="0"/>
        <v>66</v>
      </c>
      <c r="B77" s="12">
        <v>182</v>
      </c>
      <c r="C77" s="7" t="s">
        <v>74</v>
      </c>
      <c r="D77" s="13" t="s">
        <v>46</v>
      </c>
      <c r="E77" s="7" t="s">
        <v>52</v>
      </c>
      <c r="F77" s="13" t="s">
        <v>57</v>
      </c>
      <c r="G77" s="13" t="s">
        <v>46</v>
      </c>
      <c r="H77" s="13" t="s">
        <v>48</v>
      </c>
      <c r="I77" s="7" t="s">
        <v>61</v>
      </c>
      <c r="J77" s="15" t="s">
        <v>3</v>
      </c>
      <c r="K77" s="92"/>
      <c r="L77" s="63">
        <v>3000</v>
      </c>
      <c r="M77" s="63">
        <v>3000</v>
      </c>
      <c r="N77" s="63">
        <v>3000</v>
      </c>
      <c r="AG77" s="3"/>
      <c r="AH77" s="3"/>
      <c r="AI77" s="3"/>
      <c r="AJ77" s="3"/>
    </row>
    <row r="78" spans="1:36" ht="30" x14ac:dyDescent="0.25">
      <c r="A78" s="5">
        <f t="shared" ref="A78:A90" si="1">1+A77</f>
        <v>67</v>
      </c>
      <c r="B78" s="12">
        <v>182</v>
      </c>
      <c r="C78" s="7" t="s">
        <v>74</v>
      </c>
      <c r="D78" s="13" t="s">
        <v>51</v>
      </c>
      <c r="E78" s="7" t="s">
        <v>46</v>
      </c>
      <c r="F78" s="13" t="s">
        <v>66</v>
      </c>
      <c r="G78" s="13" t="s">
        <v>46</v>
      </c>
      <c r="H78" s="13" t="s">
        <v>48</v>
      </c>
      <c r="I78" s="7" t="s">
        <v>61</v>
      </c>
      <c r="J78" s="15" t="s">
        <v>8</v>
      </c>
      <c r="K78" s="92"/>
      <c r="L78" s="63">
        <v>103200</v>
      </c>
      <c r="M78" s="63">
        <v>103200</v>
      </c>
      <c r="N78" s="63">
        <v>103200</v>
      </c>
      <c r="AG78" s="3"/>
      <c r="AH78" s="3"/>
      <c r="AI78" s="3"/>
      <c r="AJ78" s="3"/>
    </row>
    <row r="79" spans="1:36" ht="45" x14ac:dyDescent="0.25">
      <c r="A79" s="5">
        <f t="shared" si="1"/>
        <v>68</v>
      </c>
      <c r="B79" s="12">
        <v>182</v>
      </c>
      <c r="C79" s="7" t="s">
        <v>74</v>
      </c>
      <c r="D79" s="13" t="s">
        <v>51</v>
      </c>
      <c r="E79" s="7" t="s">
        <v>46</v>
      </c>
      <c r="F79" s="13" t="s">
        <v>68</v>
      </c>
      <c r="G79" s="13" t="s">
        <v>46</v>
      </c>
      <c r="H79" s="13" t="s">
        <v>48</v>
      </c>
      <c r="I79" s="7" t="s">
        <v>61</v>
      </c>
      <c r="J79" s="15" t="s">
        <v>9</v>
      </c>
      <c r="K79" s="92"/>
      <c r="L79" s="63">
        <v>16800</v>
      </c>
      <c r="M79" s="63">
        <v>16800</v>
      </c>
      <c r="N79" s="63">
        <v>16800</v>
      </c>
      <c r="AG79" s="3"/>
      <c r="AH79" s="3"/>
      <c r="AI79" s="3"/>
      <c r="AJ79" s="3"/>
    </row>
    <row r="80" spans="1:36" x14ac:dyDescent="0.25">
      <c r="A80" s="5">
        <f t="shared" si="1"/>
        <v>69</v>
      </c>
      <c r="B80" s="12">
        <v>182</v>
      </c>
      <c r="C80" s="7" t="s">
        <v>74</v>
      </c>
      <c r="D80" s="13" t="s">
        <v>51</v>
      </c>
      <c r="E80" s="7" t="s">
        <v>52</v>
      </c>
      <c r="F80" s="13" t="s">
        <v>62</v>
      </c>
      <c r="G80" s="13" t="s">
        <v>52</v>
      </c>
      <c r="H80" s="13" t="s">
        <v>48</v>
      </c>
      <c r="I80" s="7" t="s">
        <v>61</v>
      </c>
      <c r="J80" s="15" t="s">
        <v>10</v>
      </c>
      <c r="K80" s="92"/>
      <c r="L80" s="63">
        <v>13750</v>
      </c>
      <c r="M80" s="63">
        <v>0</v>
      </c>
      <c r="N80" s="63">
        <v>0</v>
      </c>
      <c r="AG80" s="3"/>
      <c r="AH80" s="3"/>
      <c r="AI80" s="3"/>
      <c r="AJ80" s="3"/>
    </row>
    <row r="81" spans="1:36" x14ac:dyDescent="0.25">
      <c r="A81" s="5">
        <f t="shared" si="1"/>
        <v>70</v>
      </c>
      <c r="B81" s="12">
        <v>182</v>
      </c>
      <c r="C81" s="7" t="s">
        <v>74</v>
      </c>
      <c r="D81" s="13" t="s">
        <v>51</v>
      </c>
      <c r="E81" s="7" t="s">
        <v>47</v>
      </c>
      <c r="F81" s="13" t="s">
        <v>62</v>
      </c>
      <c r="G81" s="13" t="s">
        <v>46</v>
      </c>
      <c r="H81" s="13" t="s">
        <v>48</v>
      </c>
      <c r="I81" s="7" t="s">
        <v>61</v>
      </c>
      <c r="J81" s="8" t="s">
        <v>11</v>
      </c>
      <c r="K81" s="92"/>
      <c r="L81" s="63">
        <v>310.8</v>
      </c>
      <c r="M81" s="63">
        <v>312.3</v>
      </c>
      <c r="N81" s="63">
        <v>312.8</v>
      </c>
      <c r="AG81" s="3"/>
      <c r="AH81" s="3"/>
      <c r="AI81" s="3"/>
      <c r="AJ81" s="3"/>
    </row>
    <row r="82" spans="1:36" ht="30" x14ac:dyDescent="0.25">
      <c r="A82" s="5">
        <f t="shared" si="1"/>
        <v>71</v>
      </c>
      <c r="B82" s="12">
        <v>182</v>
      </c>
      <c r="C82" s="7" t="s">
        <v>74</v>
      </c>
      <c r="D82" s="13" t="s">
        <v>51</v>
      </c>
      <c r="E82" s="7" t="s">
        <v>60</v>
      </c>
      <c r="F82" s="13" t="s">
        <v>62</v>
      </c>
      <c r="G82" s="13" t="s">
        <v>52</v>
      </c>
      <c r="H82" s="13" t="s">
        <v>48</v>
      </c>
      <c r="I82" s="7" t="s">
        <v>61</v>
      </c>
      <c r="J82" s="8" t="s">
        <v>12</v>
      </c>
      <c r="K82" s="92"/>
      <c r="L82" s="63">
        <v>2091.4</v>
      </c>
      <c r="M82" s="63">
        <v>2099.9</v>
      </c>
      <c r="N82" s="63">
        <v>2096</v>
      </c>
      <c r="AG82" s="3"/>
      <c r="AH82" s="3"/>
      <c r="AI82" s="3"/>
      <c r="AJ82" s="3"/>
    </row>
    <row r="83" spans="1:36" ht="30" x14ac:dyDescent="0.25">
      <c r="A83" s="5">
        <f t="shared" si="1"/>
        <v>72</v>
      </c>
      <c r="B83" s="12">
        <v>182</v>
      </c>
      <c r="C83" s="7" t="s">
        <v>74</v>
      </c>
      <c r="D83" s="13" t="s">
        <v>53</v>
      </c>
      <c r="E83" s="7" t="s">
        <v>46</v>
      </c>
      <c r="F83" s="13" t="s">
        <v>67</v>
      </c>
      <c r="G83" s="13" t="s">
        <v>60</v>
      </c>
      <c r="H83" s="13" t="s">
        <v>48</v>
      </c>
      <c r="I83" s="7" t="s">
        <v>61</v>
      </c>
      <c r="J83" s="16" t="s">
        <v>13</v>
      </c>
      <c r="K83" s="92"/>
      <c r="L83" s="63">
        <v>16862</v>
      </c>
      <c r="M83" s="63">
        <v>16879</v>
      </c>
      <c r="N83" s="63">
        <v>16879</v>
      </c>
      <c r="AG83" s="3"/>
      <c r="AH83" s="3"/>
      <c r="AI83" s="3"/>
      <c r="AJ83" s="3"/>
    </row>
    <row r="84" spans="1:36" x14ac:dyDescent="0.25">
      <c r="A84" s="5">
        <f t="shared" si="1"/>
        <v>73</v>
      </c>
      <c r="B84" s="12">
        <v>182</v>
      </c>
      <c r="C84" s="7" t="s">
        <v>74</v>
      </c>
      <c r="D84" s="13" t="s">
        <v>53</v>
      </c>
      <c r="E84" s="7" t="s">
        <v>60</v>
      </c>
      <c r="F84" s="13" t="s">
        <v>66</v>
      </c>
      <c r="G84" s="13" t="s">
        <v>52</v>
      </c>
      <c r="H84" s="13" t="s">
        <v>48</v>
      </c>
      <c r="I84" s="7" t="s">
        <v>61</v>
      </c>
      <c r="J84" s="16" t="s">
        <v>14</v>
      </c>
      <c r="K84" s="92"/>
      <c r="L84" s="63">
        <v>6600</v>
      </c>
      <c r="M84" s="63">
        <v>6600</v>
      </c>
      <c r="N84" s="63">
        <v>6600</v>
      </c>
      <c r="AG84" s="3"/>
      <c r="AH84" s="3"/>
      <c r="AI84" s="3"/>
      <c r="AJ84" s="3"/>
    </row>
    <row r="85" spans="1:36" x14ac:dyDescent="0.25">
      <c r="A85" s="5">
        <f t="shared" si="1"/>
        <v>74</v>
      </c>
      <c r="B85" s="12">
        <v>182</v>
      </c>
      <c r="C85" s="7" t="s">
        <v>74</v>
      </c>
      <c r="D85" s="13" t="s">
        <v>53</v>
      </c>
      <c r="E85" s="7" t="s">
        <v>60</v>
      </c>
      <c r="F85" s="13" t="s">
        <v>65</v>
      </c>
      <c r="G85" s="13" t="s">
        <v>52</v>
      </c>
      <c r="H85" s="13" t="s">
        <v>48</v>
      </c>
      <c r="I85" s="7" t="s">
        <v>61</v>
      </c>
      <c r="J85" s="16" t="s">
        <v>15</v>
      </c>
      <c r="K85" s="92"/>
      <c r="L85" s="63">
        <v>11500</v>
      </c>
      <c r="M85" s="63">
        <v>11500</v>
      </c>
      <c r="N85" s="63">
        <v>11500</v>
      </c>
      <c r="AG85" s="3"/>
      <c r="AH85" s="3"/>
      <c r="AI85" s="3"/>
      <c r="AJ85" s="3"/>
    </row>
    <row r="86" spans="1:36" ht="30" x14ac:dyDescent="0.25">
      <c r="A86" s="5">
        <f t="shared" si="1"/>
        <v>75</v>
      </c>
      <c r="B86" s="12">
        <v>182</v>
      </c>
      <c r="C86" s="7" t="s">
        <v>74</v>
      </c>
      <c r="D86" s="13" t="s">
        <v>53</v>
      </c>
      <c r="E86" s="7" t="s">
        <v>53</v>
      </c>
      <c r="F86" s="13" t="s">
        <v>64</v>
      </c>
      <c r="G86" s="13" t="s">
        <v>60</v>
      </c>
      <c r="H86" s="13" t="s">
        <v>48</v>
      </c>
      <c r="I86" s="7" t="s">
        <v>61</v>
      </c>
      <c r="J86" s="15" t="s">
        <v>152</v>
      </c>
      <c r="K86" s="92"/>
      <c r="L86" s="63">
        <v>47077.599999999999</v>
      </c>
      <c r="M86" s="63">
        <v>46825.599999999999</v>
      </c>
      <c r="N86" s="63">
        <v>47282.400000000001</v>
      </c>
      <c r="AG86" s="3"/>
      <c r="AH86" s="3"/>
      <c r="AI86" s="3"/>
      <c r="AJ86" s="3"/>
    </row>
    <row r="87" spans="1:36" ht="30" x14ac:dyDescent="0.25">
      <c r="A87" s="5">
        <f t="shared" si="1"/>
        <v>76</v>
      </c>
      <c r="B87" s="12">
        <v>182</v>
      </c>
      <c r="C87" s="7" t="s">
        <v>74</v>
      </c>
      <c r="D87" s="13" t="s">
        <v>53</v>
      </c>
      <c r="E87" s="7" t="s">
        <v>53</v>
      </c>
      <c r="F87" s="13" t="s">
        <v>63</v>
      </c>
      <c r="G87" s="13" t="s">
        <v>60</v>
      </c>
      <c r="H87" s="13" t="s">
        <v>48</v>
      </c>
      <c r="I87" s="7" t="s">
        <v>61</v>
      </c>
      <c r="J87" s="15" t="s">
        <v>153</v>
      </c>
      <c r="K87" s="92"/>
      <c r="L87" s="63">
        <v>5704.4</v>
      </c>
      <c r="M87" s="63">
        <v>5956.4</v>
      </c>
      <c r="N87" s="63">
        <v>5499.6</v>
      </c>
      <c r="AG87" s="3"/>
      <c r="AH87" s="3"/>
      <c r="AI87" s="3"/>
      <c r="AJ87" s="3"/>
    </row>
    <row r="88" spans="1:36" ht="45" x14ac:dyDescent="0.25">
      <c r="A88" s="5">
        <f t="shared" si="1"/>
        <v>77</v>
      </c>
      <c r="B88" s="13" t="s">
        <v>56</v>
      </c>
      <c r="C88" s="7" t="s">
        <v>74</v>
      </c>
      <c r="D88" s="13" t="s">
        <v>54</v>
      </c>
      <c r="E88" s="7" t="s">
        <v>47</v>
      </c>
      <c r="F88" s="13" t="s">
        <v>62</v>
      </c>
      <c r="G88" s="13" t="s">
        <v>46</v>
      </c>
      <c r="H88" s="13" t="s">
        <v>48</v>
      </c>
      <c r="I88" s="7" t="s">
        <v>61</v>
      </c>
      <c r="J88" s="15" t="s">
        <v>16</v>
      </c>
      <c r="K88" s="92"/>
      <c r="L88" s="63">
        <v>5805.6</v>
      </c>
      <c r="M88" s="63">
        <v>5886.4</v>
      </c>
      <c r="N88" s="63">
        <v>5917.9</v>
      </c>
      <c r="AG88" s="3"/>
      <c r="AH88" s="3"/>
      <c r="AI88" s="3"/>
      <c r="AJ88" s="3"/>
    </row>
    <row r="89" spans="1:36" ht="60" x14ac:dyDescent="0.25">
      <c r="A89" s="5">
        <f t="shared" si="1"/>
        <v>78</v>
      </c>
      <c r="B89" s="13" t="s">
        <v>56</v>
      </c>
      <c r="C89" s="7" t="s">
        <v>74</v>
      </c>
      <c r="D89" s="13" t="s">
        <v>102</v>
      </c>
      <c r="E89" s="7" t="s">
        <v>103</v>
      </c>
      <c r="F89" s="13" t="s">
        <v>195</v>
      </c>
      <c r="G89" s="13" t="s">
        <v>46</v>
      </c>
      <c r="H89" s="13" t="s">
        <v>48</v>
      </c>
      <c r="I89" s="7" t="s">
        <v>93</v>
      </c>
      <c r="J89" s="8" t="s">
        <v>196</v>
      </c>
      <c r="K89" s="93"/>
      <c r="L89" s="63">
        <v>0</v>
      </c>
      <c r="M89" s="63">
        <v>0</v>
      </c>
      <c r="N89" s="63">
        <v>0</v>
      </c>
      <c r="AG89" s="3"/>
      <c r="AH89" s="3"/>
      <c r="AI89" s="3"/>
      <c r="AJ89" s="3"/>
    </row>
    <row r="90" spans="1:36" ht="87" customHeight="1" x14ac:dyDescent="0.25">
      <c r="A90" s="5">
        <f t="shared" si="1"/>
        <v>79</v>
      </c>
      <c r="B90" s="13" t="s">
        <v>202</v>
      </c>
      <c r="C90" s="7" t="s">
        <v>74</v>
      </c>
      <c r="D90" s="13" t="s">
        <v>102</v>
      </c>
      <c r="E90" s="7" t="s">
        <v>103</v>
      </c>
      <c r="F90" s="13" t="s">
        <v>198</v>
      </c>
      <c r="G90" s="13" t="s">
        <v>46</v>
      </c>
      <c r="H90" s="13" t="s">
        <v>48</v>
      </c>
      <c r="I90" s="7" t="s">
        <v>93</v>
      </c>
      <c r="J90" s="8" t="s">
        <v>197</v>
      </c>
      <c r="K90" s="42" t="s">
        <v>216</v>
      </c>
      <c r="L90" s="63">
        <v>0</v>
      </c>
      <c r="M90" s="63">
        <v>0</v>
      </c>
      <c r="N90" s="63">
        <v>0</v>
      </c>
      <c r="AG90" s="3"/>
    </row>
    <row r="91" spans="1:36" ht="110.45" customHeight="1" x14ac:dyDescent="0.25">
      <c r="A91" s="5">
        <f t="shared" ref="A91:A95" si="2">1+A90</f>
        <v>80</v>
      </c>
      <c r="B91" s="13" t="s">
        <v>223</v>
      </c>
      <c r="C91" s="7" t="s">
        <v>74</v>
      </c>
      <c r="D91" s="13" t="s">
        <v>102</v>
      </c>
      <c r="E91" s="7" t="s">
        <v>103</v>
      </c>
      <c r="F91" s="13" t="s">
        <v>198</v>
      </c>
      <c r="G91" s="13" t="s">
        <v>46</v>
      </c>
      <c r="H91" s="13" t="s">
        <v>48</v>
      </c>
      <c r="I91" s="7" t="s">
        <v>93</v>
      </c>
      <c r="J91" s="8" t="s">
        <v>204</v>
      </c>
      <c r="K91" s="42" t="s">
        <v>224</v>
      </c>
      <c r="L91" s="63">
        <v>0</v>
      </c>
      <c r="M91" s="63">
        <v>0</v>
      </c>
      <c r="N91" s="63">
        <v>0</v>
      </c>
      <c r="AG91" s="3"/>
    </row>
    <row r="92" spans="1:36" ht="75" x14ac:dyDescent="0.25">
      <c r="A92" s="5">
        <f t="shared" si="2"/>
        <v>81</v>
      </c>
      <c r="B92" s="13" t="s">
        <v>203</v>
      </c>
      <c r="C92" s="7" t="s">
        <v>74</v>
      </c>
      <c r="D92" s="13" t="s">
        <v>102</v>
      </c>
      <c r="E92" s="7" t="s">
        <v>46</v>
      </c>
      <c r="F92" s="13" t="s">
        <v>104</v>
      </c>
      <c r="G92" s="13" t="s">
        <v>46</v>
      </c>
      <c r="H92" s="13" t="s">
        <v>48</v>
      </c>
      <c r="I92" s="7" t="s">
        <v>93</v>
      </c>
      <c r="J92" s="8" t="s">
        <v>29</v>
      </c>
      <c r="K92" s="41" t="s">
        <v>217</v>
      </c>
      <c r="L92" s="63">
        <v>0</v>
      </c>
      <c r="M92" s="63">
        <v>0</v>
      </c>
      <c r="N92" s="63">
        <v>0</v>
      </c>
      <c r="AG92" s="3"/>
    </row>
    <row r="93" spans="1:36" ht="120" x14ac:dyDescent="0.25">
      <c r="A93" s="5">
        <f t="shared" si="2"/>
        <v>82</v>
      </c>
      <c r="B93" s="13" t="s">
        <v>203</v>
      </c>
      <c r="C93" s="7" t="s">
        <v>74</v>
      </c>
      <c r="D93" s="13" t="s">
        <v>102</v>
      </c>
      <c r="E93" s="7" t="s">
        <v>103</v>
      </c>
      <c r="F93" s="13" t="s">
        <v>198</v>
      </c>
      <c r="G93" s="13" t="s">
        <v>46</v>
      </c>
      <c r="H93" s="13" t="s">
        <v>48</v>
      </c>
      <c r="I93" s="7" t="s">
        <v>93</v>
      </c>
      <c r="J93" s="8" t="s">
        <v>204</v>
      </c>
      <c r="K93" s="41"/>
      <c r="L93" s="63">
        <v>0</v>
      </c>
      <c r="M93" s="63">
        <v>0</v>
      </c>
      <c r="N93" s="63">
        <v>0</v>
      </c>
      <c r="AG93" s="3"/>
    </row>
    <row r="94" spans="1:36" ht="90" x14ac:dyDescent="0.25">
      <c r="A94" s="5">
        <f t="shared" si="2"/>
        <v>83</v>
      </c>
      <c r="B94" s="13" t="s">
        <v>205</v>
      </c>
      <c r="C94" s="7" t="s">
        <v>74</v>
      </c>
      <c r="D94" s="13" t="s">
        <v>102</v>
      </c>
      <c r="E94" s="7" t="s">
        <v>46</v>
      </c>
      <c r="F94" s="13" t="s">
        <v>121</v>
      </c>
      <c r="G94" s="13" t="s">
        <v>46</v>
      </c>
      <c r="H94" s="13" t="s">
        <v>48</v>
      </c>
      <c r="I94" s="7" t="s">
        <v>93</v>
      </c>
      <c r="J94" s="15" t="s">
        <v>212</v>
      </c>
      <c r="K94" s="101" t="s">
        <v>219</v>
      </c>
      <c r="L94" s="63">
        <v>0</v>
      </c>
      <c r="M94" s="63">
        <v>0</v>
      </c>
      <c r="N94" s="63">
        <v>0</v>
      </c>
      <c r="AG94" s="3"/>
    </row>
    <row r="95" spans="1:36" ht="58.15" customHeight="1" x14ac:dyDescent="0.25">
      <c r="A95" s="5">
        <f t="shared" si="2"/>
        <v>84</v>
      </c>
      <c r="B95" s="13" t="s">
        <v>205</v>
      </c>
      <c r="C95" s="7" t="s">
        <v>74</v>
      </c>
      <c r="D95" s="13" t="s">
        <v>102</v>
      </c>
      <c r="E95" s="7" t="s">
        <v>46</v>
      </c>
      <c r="F95" s="13" t="s">
        <v>104</v>
      </c>
      <c r="G95" s="13" t="s">
        <v>46</v>
      </c>
      <c r="H95" s="13" t="s">
        <v>48</v>
      </c>
      <c r="I95" s="7" t="s">
        <v>93</v>
      </c>
      <c r="J95" s="8" t="s">
        <v>29</v>
      </c>
      <c r="K95" s="102"/>
      <c r="L95" s="63">
        <v>0</v>
      </c>
      <c r="M95" s="63">
        <v>0</v>
      </c>
      <c r="N95" s="63">
        <v>0</v>
      </c>
      <c r="AG95" s="3"/>
    </row>
    <row r="96" spans="1:36" ht="113.45" customHeight="1" x14ac:dyDescent="0.25">
      <c r="A96" s="5">
        <f t="shared" ref="A96:A112" si="3">1+A95</f>
        <v>85</v>
      </c>
      <c r="B96" s="13" t="s">
        <v>205</v>
      </c>
      <c r="C96" s="7" t="s">
        <v>74</v>
      </c>
      <c r="D96" s="13" t="s">
        <v>102</v>
      </c>
      <c r="E96" s="7" t="s">
        <v>103</v>
      </c>
      <c r="F96" s="13" t="s">
        <v>198</v>
      </c>
      <c r="G96" s="13" t="s">
        <v>46</v>
      </c>
      <c r="H96" s="13" t="s">
        <v>48</v>
      </c>
      <c r="I96" s="7" t="s">
        <v>93</v>
      </c>
      <c r="J96" s="8" t="s">
        <v>204</v>
      </c>
      <c r="K96" s="103"/>
      <c r="L96" s="63">
        <v>0</v>
      </c>
      <c r="M96" s="63">
        <v>0</v>
      </c>
      <c r="N96" s="63">
        <v>0</v>
      </c>
      <c r="AG96" s="3"/>
    </row>
    <row r="97" spans="1:33" ht="98.45" customHeight="1" x14ac:dyDescent="0.25">
      <c r="A97" s="5">
        <f t="shared" si="3"/>
        <v>86</v>
      </c>
      <c r="B97" s="13" t="s">
        <v>207</v>
      </c>
      <c r="C97" s="7" t="s">
        <v>74</v>
      </c>
      <c r="D97" s="13" t="s">
        <v>102</v>
      </c>
      <c r="E97" s="7" t="s">
        <v>46</v>
      </c>
      <c r="F97" s="13" t="s">
        <v>142</v>
      </c>
      <c r="G97" s="13" t="s">
        <v>46</v>
      </c>
      <c r="H97" s="13" t="s">
        <v>48</v>
      </c>
      <c r="I97" s="7" t="s">
        <v>93</v>
      </c>
      <c r="J97" s="15" t="s">
        <v>206</v>
      </c>
      <c r="K97" s="91" t="s">
        <v>218</v>
      </c>
      <c r="L97" s="63">
        <v>0</v>
      </c>
      <c r="M97" s="63">
        <v>0</v>
      </c>
      <c r="N97" s="63">
        <v>0</v>
      </c>
      <c r="AG97" s="3"/>
    </row>
    <row r="98" spans="1:33" ht="64.150000000000006" customHeight="1" x14ac:dyDescent="0.25">
      <c r="A98" s="5">
        <f t="shared" si="3"/>
        <v>87</v>
      </c>
      <c r="B98" s="13" t="s">
        <v>207</v>
      </c>
      <c r="C98" s="7" t="s">
        <v>74</v>
      </c>
      <c r="D98" s="13" t="s">
        <v>102</v>
      </c>
      <c r="E98" s="7" t="s">
        <v>46</v>
      </c>
      <c r="F98" s="13" t="s">
        <v>104</v>
      </c>
      <c r="G98" s="13" t="s">
        <v>46</v>
      </c>
      <c r="H98" s="13" t="s">
        <v>48</v>
      </c>
      <c r="I98" s="7" t="s">
        <v>93</v>
      </c>
      <c r="J98" s="8" t="s">
        <v>29</v>
      </c>
      <c r="K98" s="93"/>
      <c r="L98" s="63">
        <v>0</v>
      </c>
      <c r="M98" s="63">
        <v>0</v>
      </c>
      <c r="N98" s="63">
        <v>0</v>
      </c>
      <c r="AG98" s="3"/>
    </row>
    <row r="99" spans="1:33" ht="45" x14ac:dyDescent="0.25">
      <c r="A99" s="5">
        <f t="shared" si="3"/>
        <v>88</v>
      </c>
      <c r="B99" s="13" t="s">
        <v>124</v>
      </c>
      <c r="C99" s="7" t="s">
        <v>74</v>
      </c>
      <c r="D99" s="13" t="s">
        <v>102</v>
      </c>
      <c r="E99" s="7" t="s">
        <v>52</v>
      </c>
      <c r="F99" s="13" t="s">
        <v>62</v>
      </c>
      <c r="G99" s="13" t="s">
        <v>52</v>
      </c>
      <c r="H99" s="13" t="s">
        <v>48</v>
      </c>
      <c r="I99" s="7" t="s">
        <v>93</v>
      </c>
      <c r="J99" s="15" t="s">
        <v>125</v>
      </c>
      <c r="K99" s="101" t="s">
        <v>126</v>
      </c>
      <c r="L99" s="63">
        <v>91.3</v>
      </c>
      <c r="M99" s="63">
        <v>91.3</v>
      </c>
      <c r="N99" s="63">
        <v>91.3</v>
      </c>
      <c r="AG99" s="3"/>
    </row>
    <row r="100" spans="1:33" ht="75" x14ac:dyDescent="0.25">
      <c r="A100" s="5">
        <f t="shared" si="3"/>
        <v>89</v>
      </c>
      <c r="B100" s="13" t="s">
        <v>124</v>
      </c>
      <c r="C100" s="7" t="s">
        <v>74</v>
      </c>
      <c r="D100" s="13" t="s">
        <v>102</v>
      </c>
      <c r="E100" s="7" t="s">
        <v>46</v>
      </c>
      <c r="F100" s="13" t="s">
        <v>104</v>
      </c>
      <c r="G100" s="13" t="s">
        <v>46</v>
      </c>
      <c r="H100" s="13" t="s">
        <v>48</v>
      </c>
      <c r="I100" s="7" t="s">
        <v>93</v>
      </c>
      <c r="J100" s="8" t="s">
        <v>29</v>
      </c>
      <c r="K100" s="103"/>
      <c r="L100" s="63">
        <v>3</v>
      </c>
      <c r="M100" s="63">
        <v>3</v>
      </c>
      <c r="N100" s="63">
        <v>3</v>
      </c>
      <c r="AG100" s="3"/>
    </row>
    <row r="101" spans="1:33" ht="60" x14ac:dyDescent="0.25">
      <c r="A101" s="5">
        <f t="shared" si="3"/>
        <v>90</v>
      </c>
      <c r="B101" s="13" t="s">
        <v>127</v>
      </c>
      <c r="C101" s="7" t="s">
        <v>74</v>
      </c>
      <c r="D101" s="13" t="s">
        <v>102</v>
      </c>
      <c r="E101" s="7" t="s">
        <v>46</v>
      </c>
      <c r="F101" s="13" t="s">
        <v>128</v>
      </c>
      <c r="G101" s="13" t="s">
        <v>46</v>
      </c>
      <c r="H101" s="13" t="s">
        <v>48</v>
      </c>
      <c r="I101" s="7" t="s">
        <v>93</v>
      </c>
      <c r="J101" s="15" t="s">
        <v>129</v>
      </c>
      <c r="K101" s="100" t="s">
        <v>137</v>
      </c>
      <c r="L101" s="63">
        <v>6.8</v>
      </c>
      <c r="M101" s="63">
        <v>6.8</v>
      </c>
      <c r="N101" s="63">
        <v>6.8</v>
      </c>
      <c r="AG101" s="3"/>
    </row>
    <row r="102" spans="1:33" ht="75" x14ac:dyDescent="0.25">
      <c r="A102" s="5">
        <f t="shared" si="3"/>
        <v>91</v>
      </c>
      <c r="B102" s="13" t="s">
        <v>127</v>
      </c>
      <c r="C102" s="7" t="s">
        <v>74</v>
      </c>
      <c r="D102" s="13" t="s">
        <v>102</v>
      </c>
      <c r="E102" s="7" t="s">
        <v>46</v>
      </c>
      <c r="F102" s="13" t="s">
        <v>130</v>
      </c>
      <c r="G102" s="13" t="s">
        <v>46</v>
      </c>
      <c r="H102" s="13" t="s">
        <v>48</v>
      </c>
      <c r="I102" s="7" t="s">
        <v>93</v>
      </c>
      <c r="J102" s="15" t="s">
        <v>131</v>
      </c>
      <c r="K102" s="100"/>
      <c r="L102" s="63">
        <v>85.7</v>
      </c>
      <c r="M102" s="63">
        <v>85.7</v>
      </c>
      <c r="N102" s="63">
        <v>85.7</v>
      </c>
      <c r="AG102" s="3"/>
    </row>
    <row r="103" spans="1:33" ht="60" x14ac:dyDescent="0.25">
      <c r="A103" s="5">
        <f t="shared" si="3"/>
        <v>92</v>
      </c>
      <c r="B103" s="13" t="s">
        <v>127</v>
      </c>
      <c r="C103" s="7" t="s">
        <v>74</v>
      </c>
      <c r="D103" s="13" t="s">
        <v>102</v>
      </c>
      <c r="E103" s="7" t="s">
        <v>46</v>
      </c>
      <c r="F103" s="13" t="s">
        <v>132</v>
      </c>
      <c r="G103" s="13" t="s">
        <v>46</v>
      </c>
      <c r="H103" s="13" t="s">
        <v>48</v>
      </c>
      <c r="I103" s="7" t="s">
        <v>93</v>
      </c>
      <c r="J103" s="15" t="s">
        <v>133</v>
      </c>
      <c r="K103" s="100"/>
      <c r="L103" s="63">
        <v>3.5</v>
      </c>
      <c r="M103" s="63">
        <v>3.5</v>
      </c>
      <c r="N103" s="63">
        <v>3.5</v>
      </c>
      <c r="AG103" s="3"/>
    </row>
    <row r="104" spans="1:33" ht="67.900000000000006" customHeight="1" x14ac:dyDescent="0.25">
      <c r="A104" s="5">
        <f t="shared" si="3"/>
        <v>93</v>
      </c>
      <c r="B104" s="13" t="s">
        <v>127</v>
      </c>
      <c r="C104" s="7" t="s">
        <v>74</v>
      </c>
      <c r="D104" s="13" t="s">
        <v>102</v>
      </c>
      <c r="E104" s="7" t="s">
        <v>46</v>
      </c>
      <c r="F104" s="13" t="s">
        <v>209</v>
      </c>
      <c r="G104" s="13" t="s">
        <v>46</v>
      </c>
      <c r="H104" s="13" t="s">
        <v>48</v>
      </c>
      <c r="I104" s="7" t="s">
        <v>93</v>
      </c>
      <c r="J104" s="15" t="s">
        <v>208</v>
      </c>
      <c r="K104" s="100"/>
      <c r="L104" s="63">
        <v>0</v>
      </c>
      <c r="M104" s="63">
        <v>0</v>
      </c>
      <c r="N104" s="63">
        <v>0</v>
      </c>
      <c r="AG104" s="3"/>
    </row>
    <row r="105" spans="1:33" ht="60" x14ac:dyDescent="0.25">
      <c r="A105" s="5">
        <f t="shared" si="3"/>
        <v>94</v>
      </c>
      <c r="B105" s="13" t="s">
        <v>127</v>
      </c>
      <c r="C105" s="7" t="s">
        <v>74</v>
      </c>
      <c r="D105" s="13" t="s">
        <v>102</v>
      </c>
      <c r="E105" s="7" t="s">
        <v>46</v>
      </c>
      <c r="F105" s="13" t="s">
        <v>134</v>
      </c>
      <c r="G105" s="13" t="s">
        <v>46</v>
      </c>
      <c r="H105" s="13" t="s">
        <v>48</v>
      </c>
      <c r="I105" s="7" t="s">
        <v>93</v>
      </c>
      <c r="J105" s="8" t="s">
        <v>235</v>
      </c>
      <c r="K105" s="100"/>
      <c r="L105" s="63">
        <v>0.2</v>
      </c>
      <c r="M105" s="63">
        <v>0.1</v>
      </c>
      <c r="N105" s="63">
        <v>0.2</v>
      </c>
      <c r="AG105" s="3"/>
    </row>
    <row r="106" spans="1:33" ht="75" x14ac:dyDescent="0.25">
      <c r="A106" s="5">
        <f t="shared" si="3"/>
        <v>95</v>
      </c>
      <c r="B106" s="13" t="s">
        <v>127</v>
      </c>
      <c r="C106" s="7" t="s">
        <v>74</v>
      </c>
      <c r="D106" s="13" t="s">
        <v>102</v>
      </c>
      <c r="E106" s="7" t="s">
        <v>46</v>
      </c>
      <c r="F106" s="13" t="s">
        <v>233</v>
      </c>
      <c r="G106" s="13" t="s">
        <v>46</v>
      </c>
      <c r="H106" s="13" t="s">
        <v>48</v>
      </c>
      <c r="I106" s="7" t="s">
        <v>93</v>
      </c>
      <c r="J106" s="8" t="s">
        <v>234</v>
      </c>
      <c r="K106" s="100"/>
      <c r="L106" s="63"/>
      <c r="M106" s="63"/>
      <c r="N106" s="63"/>
      <c r="AG106" s="3"/>
    </row>
    <row r="107" spans="1:33" ht="75" x14ac:dyDescent="0.25">
      <c r="A107" s="5"/>
      <c r="B107" s="13" t="s">
        <v>127</v>
      </c>
      <c r="C107" s="7" t="s">
        <v>74</v>
      </c>
      <c r="D107" s="13" t="s">
        <v>102</v>
      </c>
      <c r="E107" s="7" t="s">
        <v>46</v>
      </c>
      <c r="F107" s="13" t="s">
        <v>236</v>
      </c>
      <c r="G107" s="13" t="s">
        <v>46</v>
      </c>
      <c r="H107" s="13" t="s">
        <v>48</v>
      </c>
      <c r="I107" s="7" t="s">
        <v>93</v>
      </c>
      <c r="J107" s="8" t="s">
        <v>237</v>
      </c>
      <c r="K107" s="100"/>
      <c r="L107" s="63"/>
      <c r="M107" s="63"/>
      <c r="N107" s="63"/>
      <c r="AG107" s="3"/>
    </row>
    <row r="108" spans="1:33" ht="90" x14ac:dyDescent="0.25">
      <c r="A108" s="5">
        <f>1+A106</f>
        <v>96</v>
      </c>
      <c r="B108" s="13" t="s">
        <v>127</v>
      </c>
      <c r="C108" s="7" t="s">
        <v>74</v>
      </c>
      <c r="D108" s="13" t="s">
        <v>102</v>
      </c>
      <c r="E108" s="7" t="s">
        <v>46</v>
      </c>
      <c r="F108" s="13" t="s">
        <v>135</v>
      </c>
      <c r="G108" s="13" t="s">
        <v>46</v>
      </c>
      <c r="H108" s="13" t="s">
        <v>48</v>
      </c>
      <c r="I108" s="7" t="s">
        <v>93</v>
      </c>
      <c r="J108" s="15" t="s">
        <v>136</v>
      </c>
      <c r="K108" s="100"/>
      <c r="L108" s="63">
        <v>15.3</v>
      </c>
      <c r="M108" s="63">
        <v>15.6</v>
      </c>
      <c r="N108" s="63">
        <v>15.6</v>
      </c>
      <c r="AG108" s="3"/>
    </row>
    <row r="109" spans="1:33" ht="85.9" customHeight="1" x14ac:dyDescent="0.25">
      <c r="A109" s="5">
        <f t="shared" si="3"/>
        <v>97</v>
      </c>
      <c r="B109" s="13" t="s">
        <v>127</v>
      </c>
      <c r="C109" s="7" t="s">
        <v>74</v>
      </c>
      <c r="D109" s="13" t="s">
        <v>102</v>
      </c>
      <c r="E109" s="7" t="s">
        <v>46</v>
      </c>
      <c r="F109" s="13" t="s">
        <v>211</v>
      </c>
      <c r="G109" s="13" t="s">
        <v>46</v>
      </c>
      <c r="H109" s="13" t="s">
        <v>48</v>
      </c>
      <c r="I109" s="7" t="s">
        <v>93</v>
      </c>
      <c r="J109" s="15" t="s">
        <v>210</v>
      </c>
      <c r="K109" s="100"/>
      <c r="L109" s="63">
        <v>0</v>
      </c>
      <c r="M109" s="63">
        <v>0</v>
      </c>
      <c r="N109" s="63">
        <v>0</v>
      </c>
      <c r="AG109" s="3"/>
    </row>
    <row r="110" spans="1:33" ht="75" x14ac:dyDescent="0.25">
      <c r="A110" s="5"/>
      <c r="B110" s="13" t="s">
        <v>127</v>
      </c>
      <c r="C110" s="7" t="s">
        <v>74</v>
      </c>
      <c r="D110" s="13" t="s">
        <v>102</v>
      </c>
      <c r="E110" s="7" t="s">
        <v>46</v>
      </c>
      <c r="F110" s="13" t="s">
        <v>122</v>
      </c>
      <c r="G110" s="13" t="s">
        <v>46</v>
      </c>
      <c r="H110" s="13" t="s">
        <v>48</v>
      </c>
      <c r="I110" s="7" t="s">
        <v>93</v>
      </c>
      <c r="J110" s="15" t="s">
        <v>239</v>
      </c>
      <c r="K110" s="100"/>
      <c r="L110" s="63"/>
      <c r="M110" s="63"/>
      <c r="N110" s="63"/>
      <c r="AG110" s="3"/>
    </row>
    <row r="111" spans="1:33" ht="60" x14ac:dyDescent="0.25">
      <c r="A111" s="5">
        <f>1+A109</f>
        <v>98</v>
      </c>
      <c r="B111" s="13" t="s">
        <v>127</v>
      </c>
      <c r="C111" s="7" t="s">
        <v>74</v>
      </c>
      <c r="D111" s="13" t="s">
        <v>102</v>
      </c>
      <c r="E111" s="7" t="s">
        <v>46</v>
      </c>
      <c r="F111" s="13" t="s">
        <v>238</v>
      </c>
      <c r="G111" s="13" t="s">
        <v>46</v>
      </c>
      <c r="H111" s="13" t="s">
        <v>48</v>
      </c>
      <c r="I111" s="7" t="s">
        <v>93</v>
      </c>
      <c r="J111" s="15" t="s">
        <v>213</v>
      </c>
      <c r="K111" s="100"/>
      <c r="L111" s="63">
        <v>0.7</v>
      </c>
      <c r="M111" s="63">
        <v>0.7</v>
      </c>
      <c r="N111" s="63">
        <v>0.7</v>
      </c>
      <c r="AG111" s="3"/>
    </row>
    <row r="112" spans="1:33" ht="57.6" customHeight="1" x14ac:dyDescent="0.25">
      <c r="A112" s="5">
        <f t="shared" si="3"/>
        <v>99</v>
      </c>
      <c r="B112" s="13" t="s">
        <v>127</v>
      </c>
      <c r="C112" s="7" t="s">
        <v>74</v>
      </c>
      <c r="D112" s="13" t="s">
        <v>102</v>
      </c>
      <c r="E112" s="7" t="s">
        <v>46</v>
      </c>
      <c r="F112" s="13" t="s">
        <v>104</v>
      </c>
      <c r="G112" s="13" t="s">
        <v>46</v>
      </c>
      <c r="H112" s="13" t="s">
        <v>48</v>
      </c>
      <c r="I112" s="7" t="s">
        <v>93</v>
      </c>
      <c r="J112" s="8" t="s">
        <v>29</v>
      </c>
      <c r="K112" s="100"/>
      <c r="L112" s="63">
        <v>289.5</v>
      </c>
      <c r="M112" s="63">
        <v>272.7</v>
      </c>
      <c r="N112" s="63">
        <v>309.2</v>
      </c>
      <c r="AG112" s="3"/>
    </row>
    <row r="113" spans="1:227" s="11" customFormat="1" ht="15.6" customHeight="1" x14ac:dyDescent="0.2">
      <c r="A113" s="38"/>
      <c r="B113" s="14"/>
      <c r="C113" s="6"/>
      <c r="D113" s="14"/>
      <c r="E113" s="6"/>
      <c r="F113" s="14"/>
      <c r="G113" s="14"/>
      <c r="H113" s="14"/>
      <c r="I113" s="6"/>
      <c r="J113" s="30" t="s">
        <v>149</v>
      </c>
      <c r="K113" s="32"/>
      <c r="L113" s="67">
        <f>SUM(L12:L112)</f>
        <v>3820527.64</v>
      </c>
      <c r="M113" s="67">
        <f>SUM(M12:M112)</f>
        <v>3286975.1400000006</v>
      </c>
      <c r="N113" s="67">
        <f>SUM(N12:N112)</f>
        <v>3299335.3400000003</v>
      </c>
      <c r="O113" s="79"/>
      <c r="P113" s="79"/>
      <c r="Q113" s="79"/>
      <c r="R113" s="79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</row>
    <row r="114" spans="1:227" ht="12.75" customHeight="1" x14ac:dyDescent="0.25">
      <c r="A114" s="43"/>
      <c r="B114" s="44"/>
      <c r="C114" s="45"/>
      <c r="D114" s="44"/>
      <c r="E114" s="45"/>
      <c r="F114" s="44"/>
      <c r="G114" s="44"/>
      <c r="H114" s="44"/>
      <c r="I114" s="45"/>
      <c r="J114" s="57"/>
      <c r="K114" s="58"/>
      <c r="L114" s="81"/>
      <c r="M114" s="81"/>
      <c r="N114" s="81"/>
    </row>
    <row r="115" spans="1:227" ht="12.75" customHeight="1" x14ac:dyDescent="0.25">
      <c r="A115" s="43"/>
      <c r="B115" s="44"/>
      <c r="C115" s="45"/>
      <c r="D115" s="44"/>
      <c r="E115" s="45"/>
      <c r="F115" s="44"/>
      <c r="G115" s="44"/>
      <c r="H115" s="44"/>
      <c r="I115" s="45"/>
      <c r="J115" s="57"/>
      <c r="K115" s="58"/>
      <c r="L115" s="81">
        <v>3820527.6</v>
      </c>
      <c r="M115" s="81">
        <v>3286975.1</v>
      </c>
      <c r="N115" s="81">
        <v>3299335.3</v>
      </c>
    </row>
    <row r="116" spans="1:227" ht="12.75" customHeight="1" x14ac:dyDescent="0.25">
      <c r="A116" s="43"/>
      <c r="B116" s="44"/>
      <c r="C116" s="45"/>
      <c r="D116" s="44"/>
      <c r="E116" s="45"/>
      <c r="F116" s="44"/>
      <c r="G116" s="44"/>
      <c r="H116" s="44"/>
      <c r="I116" s="45"/>
      <c r="J116" s="57"/>
      <c r="K116" s="58"/>
      <c r="L116" s="81"/>
      <c r="M116" s="81"/>
      <c r="N116" s="81"/>
    </row>
    <row r="117" spans="1:227" x14ac:dyDescent="0.25">
      <c r="L117" s="78"/>
      <c r="M117" s="78"/>
      <c r="N117" s="78"/>
    </row>
    <row r="118" spans="1:227" x14ac:dyDescent="0.25">
      <c r="L118" s="78">
        <f>L113-L115</f>
        <v>4.0000000037252903E-2</v>
      </c>
      <c r="M118" s="78">
        <f t="shared" ref="M118:N118" si="4">M113-M115</f>
        <v>4.000000050291419E-2</v>
      </c>
      <c r="N118" s="78">
        <f t="shared" si="4"/>
        <v>4.000000050291419E-2</v>
      </c>
    </row>
    <row r="119" spans="1:227" x14ac:dyDescent="0.25">
      <c r="L119" s="78"/>
      <c r="M119" s="78"/>
      <c r="N119" s="78"/>
      <c r="O119" s="80"/>
    </row>
    <row r="120" spans="1:227" x14ac:dyDescent="0.25">
      <c r="L120" s="78"/>
      <c r="M120" s="78"/>
      <c r="N120" s="78"/>
      <c r="O120" s="80"/>
    </row>
    <row r="121" spans="1:227" x14ac:dyDescent="0.25">
      <c r="L121" s="78"/>
      <c r="M121" s="78"/>
      <c r="N121" s="78"/>
      <c r="O121" s="80"/>
    </row>
    <row r="122" spans="1:227" x14ac:dyDescent="0.25">
      <c r="L122" s="78"/>
      <c r="M122" s="78"/>
      <c r="N122" s="78"/>
    </row>
    <row r="123" spans="1:227" x14ac:dyDescent="0.25">
      <c r="L123" s="78"/>
      <c r="M123" s="78"/>
      <c r="N123" s="78"/>
    </row>
    <row r="124" spans="1:227" s="3" customFormat="1" x14ac:dyDescent="0.25">
      <c r="A124" s="1"/>
      <c r="B124" s="1"/>
      <c r="C124" s="2"/>
      <c r="D124" s="1"/>
      <c r="E124" s="2"/>
      <c r="F124" s="1"/>
      <c r="G124" s="1"/>
      <c r="H124" s="2"/>
      <c r="I124" s="1"/>
      <c r="J124" s="19"/>
      <c r="K124" s="47"/>
      <c r="L124" s="9"/>
      <c r="M124" s="9"/>
      <c r="N124" s="9"/>
      <c r="O124" s="78"/>
      <c r="P124" s="77"/>
      <c r="Q124" s="77"/>
      <c r="R124" s="77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</row>
    <row r="127" spans="1:227" s="3" customFormat="1" x14ac:dyDescent="0.25">
      <c r="A127" s="1"/>
      <c r="B127" s="1"/>
      <c r="C127" s="2"/>
      <c r="D127" s="1"/>
      <c r="E127" s="2"/>
      <c r="F127" s="1"/>
      <c r="G127" s="1"/>
      <c r="H127" s="2"/>
      <c r="I127" s="1"/>
      <c r="J127" s="19"/>
      <c r="K127" s="47"/>
      <c r="L127" s="9"/>
      <c r="M127" s="9"/>
      <c r="N127" s="9"/>
      <c r="O127" s="77"/>
      <c r="P127" s="77"/>
      <c r="Q127" s="77"/>
      <c r="R127" s="77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</row>
    <row r="129" spans="1:227" s="3" customFormat="1" x14ac:dyDescent="0.25">
      <c r="A129" s="1"/>
      <c r="B129" s="1"/>
      <c r="C129" s="2"/>
      <c r="D129" s="1"/>
      <c r="E129" s="2"/>
      <c r="F129" s="1"/>
      <c r="G129" s="1"/>
      <c r="H129" s="2"/>
      <c r="I129" s="1"/>
      <c r="J129" s="19"/>
      <c r="K129" s="47"/>
      <c r="L129" s="9"/>
      <c r="M129" s="9"/>
      <c r="N129" s="9"/>
      <c r="O129" s="80"/>
      <c r="P129" s="77"/>
      <c r="Q129" s="77"/>
      <c r="R129" s="77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</row>
  </sheetData>
  <mergeCells count="23">
    <mergeCell ref="B11:I11"/>
    <mergeCell ref="K12:K58"/>
    <mergeCell ref="L8:N9"/>
    <mergeCell ref="H9:I9"/>
    <mergeCell ref="K99:K100"/>
    <mergeCell ref="K70:K72"/>
    <mergeCell ref="K101:K112"/>
    <mergeCell ref="K97:K98"/>
    <mergeCell ref="K94:K96"/>
    <mergeCell ref="K59:K64"/>
    <mergeCell ref="K65:K68"/>
    <mergeCell ref="K74:K89"/>
    <mergeCell ref="A1:N1"/>
    <mergeCell ref="A4:C4"/>
    <mergeCell ref="A5:C5"/>
    <mergeCell ref="B8:I8"/>
    <mergeCell ref="J8:J10"/>
    <mergeCell ref="K8:K10"/>
    <mergeCell ref="A2:N3"/>
    <mergeCell ref="D4:N4"/>
    <mergeCell ref="D5:N5"/>
    <mergeCell ref="C9:G9"/>
    <mergeCell ref="B9:B10"/>
  </mergeCells>
  <pageMargins left="0.59055118110236227" right="0.39370078740157483" top="0.78740157480314965" bottom="0.59055118110236227" header="0.51181102362204722" footer="0.51181102362204722"/>
  <pageSetup paperSize="9" scale="39" firstPageNumber="52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2021-2023 </vt:lpstr>
      <vt:lpstr>'2021-2023 '!Заголовки_для_печати</vt:lpstr>
      <vt:lpstr>'2021-2023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Сергей Медведев</cp:lastModifiedBy>
  <cp:lastPrinted>2020-11-03T12:46:28Z</cp:lastPrinted>
  <dcterms:created xsi:type="dcterms:W3CDTF">2019-09-27T07:52:16Z</dcterms:created>
  <dcterms:modified xsi:type="dcterms:W3CDTF">2020-11-03T12:47:37Z</dcterms:modified>
</cp:coreProperties>
</file>